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85BA3AE-C87E-4A4D-BB07-DA100E89B86C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" sheetId="11" r:id="rId1"/>
    <sheet name="прил 2" sheetId="12" r:id="rId2"/>
    <sheet name="прил 3" sheetId="13" r:id="rId3"/>
    <sheet name="прил 4" sheetId="15" r:id="rId4"/>
    <sheet name="прил 5" sheetId="16" r:id="rId5"/>
    <sheet name="прил 6" sheetId="18" r:id="rId6"/>
    <sheet name="прил 7" sheetId="17" r:id="rId7"/>
  </sheets>
  <definedNames>
    <definedName name="_xlnm._FilterDatabase" localSheetId="3" hidden="1">'прил 4'!$A$4:$M$114</definedName>
    <definedName name="APPT" localSheetId="3">'прил 4'!$A$7</definedName>
    <definedName name="APPT" localSheetId="6">'прил 7'!#REF!</definedName>
    <definedName name="FIO" localSheetId="3">'прил 4'!$F$7</definedName>
    <definedName name="FIO" localSheetId="6">'прил 7'!#REF!</definedName>
    <definedName name="SIGN" localSheetId="3">'прил 4'!$A$7:$H$8</definedName>
    <definedName name="SIGN" localSheetId="6">'прил 7'!#REF!</definedName>
    <definedName name="_xlnm.Print_Titles" localSheetId="0">'прил 1'!$4:$4</definedName>
    <definedName name="_xlnm.Print_Area" localSheetId="0">'прил 1'!$A$1:$E$40</definedName>
    <definedName name="_xlnm.Print_Area" localSheetId="3">'прил 4'!$A$1:$K$114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15" i="18" l="1"/>
  <c r="D15" i="18"/>
  <c r="E14" i="18"/>
  <c r="D14" i="18"/>
  <c r="E13" i="18"/>
  <c r="D13" i="18"/>
  <c r="E10" i="18"/>
  <c r="D10" i="18"/>
  <c r="E7" i="18"/>
  <c r="D7" i="18"/>
  <c r="E6" i="18"/>
  <c r="D6" i="18"/>
  <c r="E9" i="17"/>
  <c r="D9" i="17"/>
  <c r="D10" i="17" s="1"/>
  <c r="E8" i="16"/>
  <c r="D8" i="16"/>
  <c r="C8" i="16"/>
  <c r="B8" i="16"/>
  <c r="J114" i="15"/>
  <c r="K114" i="15" s="1"/>
  <c r="I114" i="15"/>
  <c r="K113" i="15"/>
  <c r="K112" i="15"/>
  <c r="K111" i="15"/>
  <c r="K110" i="15"/>
  <c r="K109" i="15"/>
  <c r="K108" i="15"/>
  <c r="K107" i="15"/>
  <c r="K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K92" i="15"/>
  <c r="K91" i="15"/>
  <c r="K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K74" i="15"/>
  <c r="K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K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K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J5" i="15"/>
  <c r="K5" i="15" s="1"/>
  <c r="I5" i="15"/>
  <c r="H111" i="13"/>
  <c r="G111" i="13"/>
  <c r="I111" i="13" s="1"/>
  <c r="I110" i="13"/>
  <c r="I109" i="13"/>
  <c r="I108" i="13"/>
  <c r="I107" i="13"/>
  <c r="I106" i="13"/>
  <c r="I105" i="13"/>
  <c r="I104" i="13"/>
  <c r="I103" i="13"/>
  <c r="I102" i="13"/>
  <c r="I101" i="13"/>
  <c r="I100" i="13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E57" i="12"/>
  <c r="E56" i="12"/>
  <c r="E55" i="12"/>
  <c r="D54" i="12"/>
  <c r="C54" i="12"/>
  <c r="E53" i="12"/>
  <c r="D52" i="12"/>
  <c r="C52" i="12"/>
  <c r="E51" i="12"/>
  <c r="E50" i="12"/>
  <c r="D49" i="12"/>
  <c r="C49" i="12"/>
  <c r="E48" i="12"/>
  <c r="E47" i="12"/>
  <c r="E46" i="12"/>
  <c r="E45" i="12"/>
  <c r="D44" i="12"/>
  <c r="C44" i="12"/>
  <c r="E43" i="12"/>
  <c r="E42" i="12"/>
  <c r="E41" i="12"/>
  <c r="E40" i="12"/>
  <c r="E39" i="12"/>
  <c r="E38" i="12"/>
  <c r="E37" i="12"/>
  <c r="E36" i="12"/>
  <c r="D35" i="12"/>
  <c r="C35" i="12"/>
  <c r="E34" i="12"/>
  <c r="E33" i="12"/>
  <c r="E32" i="12"/>
  <c r="E31" i="12"/>
  <c r="E30" i="12"/>
  <c r="D29" i="12"/>
  <c r="C29" i="12"/>
  <c r="E28" i="12"/>
  <c r="E27" i="12"/>
  <c r="D26" i="12"/>
  <c r="C26" i="12"/>
  <c r="E25" i="12"/>
  <c r="E24" i="12"/>
  <c r="E23" i="12"/>
  <c r="D22" i="12"/>
  <c r="C22" i="12"/>
  <c r="E21" i="12"/>
  <c r="E20" i="12"/>
  <c r="E19" i="12"/>
  <c r="D18" i="12"/>
  <c r="C18" i="12"/>
  <c r="E17" i="12"/>
  <c r="E16" i="12"/>
  <c r="D15" i="12"/>
  <c r="C15" i="12"/>
  <c r="E14" i="12"/>
  <c r="E13" i="12"/>
  <c r="E12" i="12"/>
  <c r="E11" i="12"/>
  <c r="E10" i="12"/>
  <c r="E9" i="12"/>
  <c r="E8" i="12"/>
  <c r="E7" i="12"/>
  <c r="D6" i="12"/>
  <c r="C6" i="12"/>
  <c r="E18" i="12" l="1"/>
  <c r="C58" i="12"/>
  <c r="E15" i="12"/>
  <c r="E29" i="12"/>
  <c r="E44" i="12"/>
  <c r="E49" i="12"/>
  <c r="E54" i="12"/>
  <c r="E22" i="12"/>
  <c r="D58" i="12"/>
  <c r="E26" i="12"/>
  <c r="E35" i="12"/>
  <c r="E52" i="12"/>
  <c r="E6" i="12"/>
  <c r="E58" i="12" l="1"/>
</calcChain>
</file>

<file path=xl/sharedStrings.xml><?xml version="1.0" encoding="utf-8"?>
<sst xmlns="http://schemas.openxmlformats.org/spreadsheetml/2006/main" count="1519" uniqueCount="325">
  <si>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</si>
  <si>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</si>
  <si>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</si>
  <si>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</si>
  <si>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</si>
  <si>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</si>
  <si>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</si>
  <si>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</si>
  <si>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</si>
  <si>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</si>
  <si>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</si>
  <si>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</si>
  <si>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</si>
  <si>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</si>
  <si>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</si>
  <si>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</si>
  <si>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</si>
  <si>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</si>
  <si>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</si>
  <si>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</si>
  <si>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</si>
  <si>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</si>
  <si>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</si>
  <si>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</si>
  <si>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</si>
  <si>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</si>
  <si>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</si>
  <si>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</si>
  <si>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</si>
  <si>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</si>
  <si>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</si>
  <si>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</si>
  <si>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</si>
  <si>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</si>
  <si>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оказания платных услуг (работ)</t>
  </si>
  <si>
    <t>ШТРАФЫ, САНКЦИИ, ВОЗМЕЩЕНИЕ УЩЕРБА</t>
  </si>
  <si>
    <t>000 1 16 00000 00 0000 000</t>
  </si>
  <si>
    <t>НАЛОГИ НА СОВОКУПНЫЙ ДОХОД</t>
  </si>
  <si>
    <t>000 1 05 00000 00 0000 000</t>
  </si>
  <si>
    <t>Иные межбюджетные трансферты</t>
  </si>
  <si>
    <t>Доходы от компенсации затрат государства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</si>
  <si>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</si>
  <si>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Наименование</t>
  </si>
  <si>
    <t>Код бюджетной классификации 
Российской Федерации</t>
  </si>
  <si>
    <t>% исполнения</t>
  </si>
  <si>
    <t>Единый сельскохозяйственный налог</t>
  </si>
  <si>
    <t>ИТОГО:</t>
  </si>
  <si>
    <t>000 2 02 49999 00 0000 150</t>
  </si>
  <si>
    <t>Прочие межбюджетные трансферты, передаваемые бюджетам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</si>
  <si>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</si>
  <si>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</si>
  <si>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</si>
  <si>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</si>
  <si>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</si>
  <si>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</si>
  <si>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-</t>
  </si>
  <si>
    <t>(тыс. рублей)</t>
  </si>
  <si>
    <t>903 1 13 02000 00 0000 130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</si>
  <si>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</si>
  <si>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</si>
  <si>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</si>
  <si>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План
2025 год</t>
  </si>
  <si>
    <t>Исполнение  2025 год</t>
  </si>
  <si>
    <t>182 1 01 02000 01 0000 110</t>
  </si>
  <si>
    <t>182 1 05 03000 01 0000 110</t>
  </si>
  <si>
    <t>182 1 06 01000 00 0000 110</t>
  </si>
  <si>
    <t>182 1 06 06000 00 0000 110</t>
  </si>
  <si>
    <t xml:space="preserve">182 1 16 18000 02 0000 140 </t>
  </si>
  <si>
    <t>903 1 13 01000 00 0000 130</t>
  </si>
  <si>
    <t>903 1 08 04000 01 0000 110</t>
  </si>
  <si>
    <t>903 2 02 16001 10 0000 150</t>
  </si>
  <si>
    <t>903 2 02 29999 10 0000 150</t>
  </si>
  <si>
    <t>903 2 02 30024 10 0000 150</t>
  </si>
  <si>
    <t>903 2 02 35118 10 0000 150</t>
  </si>
  <si>
    <t>903 2 02 40014 10 0000 150</t>
  </si>
  <si>
    <t>903 2 02 49999 10 0000 150</t>
  </si>
  <si>
    <t>ОТЧЕТ ОБ ИСПОЛНЕНИИ 
БЮДЖЕТА БЕРЕЗНЯКОВСКОГО МУНИЦИПАЛЬНОГО ОБРАЗОВАНИЯ 
ПО КОДАМ КЛАССИФИКАЦИИ ДОХОДОВ БЮДЖЕТОВ 
ЗА 2025 ГОД</t>
  </si>
  <si>
    <t>ОТЧЕТ ОБ ИСПОЛНЕНИИ 
БЮДЖЕТА БЕРЕЗНЯКОВСКОГО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</si>
  <si>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</si>
  <si>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</si>
  <si>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 
 2025 год</t>
  </si>
  <si>
    <t>% 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</si>
  <si>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</si>
  <si>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</si>
  <si>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</si>
  <si>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</si>
  <si>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</si>
  <si>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</si>
  <si>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0103</t>
  </si>
  <si>
    <t>Функционирование Правительства 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</si>
  <si>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</si>
  <si>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</si>
  <si>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</si>
  <si>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</si>
  <si>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</si>
  <si>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</si>
  <si>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</si>
  <si>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</si>
  <si>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</si>
  <si>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</si>
  <si>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</si>
  <si>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Органы внутренних дел</t>
  </si>
  <si>
    <t>03.02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</si>
  <si>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</si>
  <si>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</si>
  <si>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</si>
  <si>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</si>
  <si>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</si>
  <si>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</si>
  <si>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</si>
  <si>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</si>
  <si>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</si>
  <si>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</si>
  <si>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Сельское хозяйство и рыболовство</t>
  </si>
  <si>
    <t>04.05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</si>
  <si>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</si>
  <si>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</si>
  <si>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</si>
  <si>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</si>
  <si>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</si>
  <si>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</si>
  <si>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</si>
  <si>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05.01</t>
  </si>
  <si>
    <t>Благоустройство</t>
  </si>
  <si>
    <t>0503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</si>
  <si>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</si>
  <si>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</si>
  <si>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</si>
  <si>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</si>
  <si>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</si>
  <si>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</si>
  <si>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</si>
  <si>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</si>
  <si>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</si>
  <si>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</si>
  <si>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</si>
  <si>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</si>
  <si>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</si>
  <si>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</si>
  <si>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</si>
  <si>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</si>
  <si>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</si>
  <si>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</si>
  <si>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</si>
  <si>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</si>
  <si>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</si>
  <si>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</si>
  <si>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</si>
  <si>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</si>
  <si>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</si>
  <si>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</si>
  <si>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</si>
  <si>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</si>
  <si>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</si>
  <si>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</si>
  <si>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</si>
  <si>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10.00</t>
  </si>
  <si>
    <t>Пенсионное обеспечение</t>
  </si>
  <si>
    <t>10.01</t>
  </si>
  <si>
    <t>Социальное обеспечение населения</t>
  </si>
  <si>
    <t>10.03</t>
  </si>
  <si>
    <t>Охрана семьи и детства</t>
  </si>
  <si>
    <t>10.04</t>
  </si>
  <si>
    <t>Другие вопросы в области социальной политики</t>
  </si>
  <si>
    <t>10.06</t>
  </si>
  <si>
    <t>1000</t>
  </si>
  <si>
    <t>1001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</si>
  <si>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</si>
  <si>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</si>
  <si>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</si>
  <si>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</si>
  <si>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</si>
  <si>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</si>
  <si>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 БЮДЖЕТАМ СУБЪЕКТОВ РФ И МУНИЦИПАЛЬНЫХ ОБРАЗОВАНИЙ ОБЩЕГО ХАРАКТЕРА</t>
  </si>
  <si>
    <t>14.00</t>
  </si>
  <si>
    <t>Дотации на выравнивание бюджетной обеспеченности субъектов РФ и муниципальных образований</t>
  </si>
  <si>
    <t>14.01</t>
  </si>
  <si>
    <t>Иные дотации</t>
  </si>
  <si>
    <t>14.02</t>
  </si>
  <si>
    <t>Прочие межбюджетные трансферты общего характера</t>
  </si>
  <si>
    <t>14.03</t>
  </si>
  <si>
    <t>ВСЕГО РАСХОДОВ</t>
  </si>
  <si>
    <t/>
  </si>
  <si>
    <t>ОТЧЕТ ОБ ИСПОЛНЕНИИ 
БЮДЖЕТА БЕРЕЗНЯКОВСКОГО МУНИЦИПАЛЬНОГО ОБРАЗОВАНИЯ 
ПО РАЗДЕЛАМ, ПОДРАЗДЕЛАМ, ЦЕЛЕВЫМ СТАТЬЯМ И ГРУППАМ ВИДОВ РАСХОДОВ КЛАССИФИКАЦИИ РАСХОДОВ БЮДЖЕТОВ 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</si>
  <si>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</si>
  <si>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</si>
  <si>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</si>
  <si>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</si>
  <si>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</si>
  <si>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</si>
  <si>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</si>
  <si>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</si>
  <si>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</si>
  <si>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</si>
  <si>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</si>
  <si>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</si>
  <si>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</si>
  <si>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</si>
  <si>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</si>
  <si>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</si>
  <si>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</si>
  <si>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</si>
  <si>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</si>
  <si>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</si>
  <si>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</si>
  <si>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</si>
  <si>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</si>
  <si>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</si>
  <si>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</si>
  <si>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</si>
  <si>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</si>
  <si>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</si>
  <si>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</si>
  <si>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</si>
  <si>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</si>
  <si>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</si>
  <si>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</si>
  <si>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</si>
  <si>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</si>
  <si>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</si>
  <si>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</si>
  <si>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</si>
  <si>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</si>
  <si>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</si>
  <si>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</si>
  <si>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</si>
  <si>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</si>
  <si>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</si>
  <si>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</si>
  <si>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</si>
  <si>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</si>
  <si>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</si>
  <si>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</si>
  <si>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</si>
  <si>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</si>
  <si>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</si>
  <si>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</si>
  <si>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</si>
  <si>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</si>
  <si>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</si>
  <si>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</si>
  <si>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</si>
  <si>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</si>
  <si>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</si>
  <si>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</si>
  <si>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</si>
  <si>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</si>
  <si>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</si>
  <si>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2538402000</t>
  </si>
  <si>
    <t>2538403000</t>
  </si>
  <si>
    <t>2538404000</t>
  </si>
  <si>
    <t>Развитие и укрепление материально-технической базы</t>
  </si>
  <si>
    <t>2538409000</t>
  </si>
  <si>
    <t>Социальное обеспечение и иные выплаты населению</t>
  </si>
  <si>
    <t>300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</si>
  <si>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</si>
  <si>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</si>
  <si>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</si>
  <si>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</si>
  <si>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</si>
  <si>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</si>
  <si>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</si>
  <si>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</si>
  <si>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</si>
  <si>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</si>
  <si>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</si>
  <si>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</si>
  <si>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2818305000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</si>
  <si>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</si>
  <si>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</si>
  <si>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</si>
  <si>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</si>
  <si>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</si>
  <si>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</si>
  <si>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</si>
  <si>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</si>
  <si>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ВСЕГО:</t>
  </si>
  <si>
    <t>ОТЧЕТ ОБ ИСПОЛНЕНИИ 
ПО ВЕДОМСТВЕННОЙ СТРУКТУРЕ РАСХОДОВ БЮДЖЕТА БЕРЕЗНЯКОВСКОГО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</si>
  <si>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</si>
  <si>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</si>
  <si>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Исполнение 
 2025 года</t>
  </si>
  <si>
    <t>903</t>
  </si>
  <si>
    <t>Администрация Березняковского сельского поселения Нижнеилимского района</t>
  </si>
  <si>
    <t>930</t>
  </si>
  <si>
    <t>Дума Березняковского сельского поселения Нижнеилимского района</t>
  </si>
  <si>
    <t>ОТЧЕТ ОБ ИСПОЛНЕНИИ 
ПРОГРАММЫ МУНИЦИПАЛЬНЫХ ВНУТРЕННИХ ЗАИМСТВОВАНИЙ 
БЕРЕЗНЯКОВСКОГО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</si>
  <si>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</si>
  <si>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</si>
  <si>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</si>
  <si>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</si>
  <si>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</si>
  <si>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</si>
  <si>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</si>
  <si>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РЕЗЕРВНОГО ФОНДА АДМИНИСТРАЦИИ
БЕРЕЗНЯКОВСКОГО СЕЛЬСКОГО ПОСЕЛЕНИЯ НИЖНЕИЛИМСКОГО РАЙОНА
ЗА 2025 ГОД</t>
  </si>
  <si>
    <t>Реквизиты постановлений администрации Березняковского сельского поселения Нижнеилимского района</t>
  </si>
  <si>
    <t>Направление средств</t>
  </si>
  <si>
    <t>Получатель</t>
  </si>
  <si>
    <t>Бюджетные ассигнования 2025 год</t>
  </si>
  <si>
    <t>Всего расходов</t>
  </si>
  <si>
    <t>Нераспределенный остаток средств резервного фонда</t>
  </si>
  <si>
    <t xml:space="preserve">ОТЧЕТ ОБ ИСПОЛНЕНИИ 
ПО ИСТОЧНИКАМ ВНУТРЕННЕГО ФИНАНСИРОВАНИЯ ДЕФИЦИТА БЮДЖЕТА БЕРЕЗНЯКОВСКОГО МУНИЦИПАЛЬНОГО ОБРАЗОВАНИЯ ПО КОДАМ КЛАССИФИКАЦИИ ИСТОЧНИКОВ ФИНАНСИРОВАНИЯ ДЕФИЦИТОВ БЮДЖЕТОВ 
ЗА 2025 ГОД   </t>
  </si>
  <si>
    <t>Главный
админист
ратор</t>
  </si>
  <si>
    <t>Код источников</t>
  </si>
  <si>
    <t>Исполнение
 2025 года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</si>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</sst>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Book Antiqua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</font>
    <font>
      <sz val="8"/>
      <color indexed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Arial"/>
      <family val="2"/>
      <charset val="204"/>
    </font>
    <font>
      <sz val="8.5"/>
      <name val="MS Sans Serif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Arial Cyr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0" fontId="16" fillId="0" borderId="0"/>
    <xf numFmtId="0" fontId="22" fillId="0" borderId="0"/>
  </cellStyleXfs>
  <cellXfs count="220">
    <xf numFmtId="0" fontId="0" fillId="0" borderId="0" xfId="0"/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7" applyFont="1" applyFill="1" applyBorder="1" applyAlignment="1">
      <alignment horizontal="left" vertical="center" wrapText="1" indent="1"/>
    </xf>
    <xf numFmtId="49" fontId="3" fillId="2" borderId="1" xfId="7" applyNumberFormat="1" applyFont="1" applyFill="1" applyBorder="1" applyAlignment="1">
      <alignment horizontal="center" vertical="center"/>
    </xf>
    <xf numFmtId="1" fontId="9" fillId="2" borderId="1" xfId="4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9" applyNumberFormat="1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5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7" applyNumberFormat="1" applyFont="1" applyFill="1" applyBorder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center"/>
    </xf>
    <xf numFmtId="0" fontId="3" fillId="2" borderId="1" xfId="9" applyFont="1" applyFill="1" applyBorder="1" applyAlignment="1">
      <alignment horizontal="left" vertical="center" wrapText="1" indent="1"/>
    </xf>
    <xf numFmtId="164" fontId="9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9" applyFont="1" applyFill="1" applyBorder="1" applyAlignment="1">
      <alignment horizontal="left" vertical="center" wrapText="1" indent="2"/>
    </xf>
    <xf numFmtId="0" fontId="9" fillId="2" borderId="1" xfId="9" applyFont="1" applyFill="1" applyBorder="1" applyAlignment="1">
      <alignment horizontal="left" vertical="center" wrapText="1" indent="1"/>
    </xf>
    <xf numFmtId="0" fontId="11" fillId="2" borderId="1" xfId="9" applyFont="1" applyFill="1" applyBorder="1" applyAlignment="1">
      <alignment horizontal="left" vertical="center" wrapText="1" indent="2"/>
    </xf>
    <xf numFmtId="49" fontId="9" fillId="2" borderId="1" xfId="9" applyNumberFormat="1" applyFont="1" applyFill="1" applyBorder="1" applyAlignment="1">
      <alignment horizontal="left" vertical="center" wrapText="1" indent="1"/>
    </xf>
    <xf numFmtId="49" fontId="9" fillId="2" borderId="1" xfId="9" applyNumberFormat="1" applyFont="1" applyFill="1" applyBorder="1" applyAlignment="1">
      <alignment horizontal="center" vertical="center"/>
    </xf>
    <xf numFmtId="164" fontId="9" fillId="2" borderId="1" xfId="9" applyNumberFormat="1" applyFont="1" applyFill="1" applyBorder="1" applyAlignment="1">
      <alignment horizontal="right" vertical="center"/>
    </xf>
    <xf numFmtId="49" fontId="3" fillId="2" borderId="1" xfId="9" applyNumberFormat="1" applyFont="1" applyFill="1" applyBorder="1" applyAlignment="1">
      <alignment horizontal="left" vertical="center" wrapText="1" indent="2"/>
    </xf>
    <xf numFmtId="9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3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3" fillId="2" borderId="1" xfId="7" applyNumberFormat="1" applyFont="1" applyFill="1" applyBorder="1" applyAlignment="1">
      <alignment horizontal="right" vertical="center"/>
    </xf>
    <xf numFmtId="9" fontId="3" fillId="2" borderId="1" xfId="9" applyNumberFormat="1" applyFont="1" applyFill="1" applyBorder="1" applyAlignment="1">
      <alignment horizontal="right" vertical="center"/>
    </xf>
    <xf numFmtId="9" fontId="9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9" fillId="2" borderId="1" xfId="9" applyNumberFormat="1" applyFont="1" applyFill="1" applyBorder="1" applyAlignment="1">
      <alignment horizontal="right" vertical="center"/>
    </xf>
    <xf numFmtId="0" fontId="9" fillId="2" borderId="1" xfId="4" applyNumberFormat="1" applyFont="1" applyFill="1" applyBorder="1" applyAlignment="1" applyProtection="1">
      <alignment horizontal="left" vertical="center" wrapText="1"/>
      <protection hidden="1"/>
    </xf>
    <xf numFmtId="0" fontId="9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9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9" fillId="2" borderId="1" xfId="5" applyNumberFormat="1" applyFont="1" applyFill="1" applyBorder="1" applyAlignment="1" applyProtection="1">
      <alignment horizontal="left" vertical="center" wrapText="1"/>
      <protection hidden="1"/>
    </xf>
    <xf numFmtId="0" fontId="9" fillId="2" borderId="1" xfId="8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left" vertical="center" wrapText="1" indent="1"/>
    </xf>
    <xf numFmtId="49" fontId="3" fillId="2" borderId="1" xfId="9" applyNumberFormat="1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left" vertical="center"/>
    </xf>
    <xf numFmtId="49" fontId="9" fillId="2" borderId="1" xfId="7" applyNumberFormat="1" applyFont="1" applyFill="1" applyBorder="1" applyAlignment="1">
      <alignment horizontal="center" vertical="center"/>
    </xf>
    <xf numFmtId="164" fontId="9" fillId="2" borderId="1" xfId="7" applyNumberFormat="1" applyFont="1" applyFill="1" applyBorder="1" applyAlignment="1">
      <alignment horizontal="right" vertical="center"/>
    </xf>
    <xf numFmtId="9" fontId="9" fillId="2" borderId="1" xfId="7" applyNumberFormat="1" applyFont="1" applyFill="1" applyBorder="1" applyAlignment="1">
      <alignment horizontal="right" vertical="center"/>
    </xf>
    <xf numFmtId="0" fontId="9" fillId="2" borderId="1" xfId="9" applyFont="1" applyFill="1" applyBorder="1" applyAlignment="1">
      <alignment horizontal="left" vertical="center" wrapText="1"/>
    </xf>
    <xf numFmtId="49" fontId="9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9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9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>
      <alignment horizontal="left" vertical="center" wrapText="1" indent="1"/>
    </xf>
    <xf numFmtId="0" fontId="12" fillId="2" borderId="1" xfId="9" applyFont="1" applyFill="1" applyBorder="1" applyAlignment="1">
      <alignment horizontal="left" vertical="center" wrapText="1"/>
    </xf>
    <xf numFmtId="49" fontId="9" fillId="2" borderId="1" xfId="9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 indent="1"/>
    </xf>
    <xf numFmtId="0" fontId="10" fillId="2" borderId="1" xfId="5" applyNumberFormat="1" applyFont="1" applyFill="1" applyBorder="1" applyAlignment="1" applyProtection="1">
      <alignment vertical="center"/>
      <protection hidden="1"/>
    </xf>
    <xf numFmtId="0" fontId="9" fillId="2" borderId="1" xfId="5" applyNumberFormat="1" applyFont="1" applyFill="1" applyBorder="1" applyAlignment="1" applyProtection="1">
      <alignment horizontal="right" vertical="center"/>
      <protection hidden="1"/>
    </xf>
    <xf numFmtId="164" fontId="9" fillId="2" borderId="1" xfId="5" applyNumberFormat="1" applyFont="1" applyFill="1" applyBorder="1" applyAlignment="1" applyProtection="1">
      <alignment horizontal="right" vertical="center"/>
      <protection hidden="1"/>
    </xf>
    <xf numFmtId="9" fontId="9" fillId="2" borderId="1" xfId="5" applyNumberFormat="1" applyFont="1" applyFill="1" applyBorder="1" applyAlignment="1" applyProtection="1">
      <alignment horizontal="right" vertical="center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2" fillId="2" borderId="0" xfId="5" applyFont="1" applyFill="1" applyAlignment="1">
      <alignment vertical="center"/>
    </xf>
    <xf numFmtId="0" fontId="2" fillId="2" borderId="0" xfId="5" applyFont="1" applyFill="1" applyAlignment="1">
      <alignment horizontal="right" vertical="center"/>
    </xf>
    <xf numFmtId="0" fontId="6" fillId="2" borderId="0" xfId="5" applyFont="1" applyFill="1" applyAlignment="1" applyProtection="1">
      <alignment vertical="center"/>
      <protection hidden="1"/>
    </xf>
    <xf numFmtId="0" fontId="13" fillId="2" borderId="0" xfId="5" applyFont="1" applyFill="1" applyAlignment="1" applyProtection="1">
      <alignment vertical="center"/>
      <protection hidden="1"/>
    </xf>
    <xf numFmtId="0" fontId="6" fillId="2" borderId="0" xfId="5" applyFont="1" applyFill="1" applyAlignment="1" applyProtection="1">
      <alignment horizontal="right" vertical="center"/>
      <protection hidden="1"/>
    </xf>
    <xf numFmtId="0" fontId="3" fillId="2" borderId="0" xfId="5" applyFont="1" applyFill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1" fillId="0" borderId="0" xfId="11" applyNumberFormat="1" applyFont="1" applyFill="1" applyBorder="1" applyAlignment="1">
      <alignment horizontal="right" vertical="center" wrapText="1" readingOrder="1"/>
    </xf>
    <xf numFmtId="0" fontId="12" fillId="0" borderId="1" xfId="11" applyNumberFormat="1" applyFont="1" applyFill="1" applyBorder="1" applyAlignment="1">
      <alignment horizontal="center" vertical="center" readingOrder="1"/>
    </xf>
    <xf numFmtId="0" fontId="9" fillId="0" borderId="1" xfId="11" applyNumberFormat="1" applyFont="1" applyFill="1" applyBorder="1" applyAlignment="1">
      <alignment horizontal="center" vertical="center" wrapText="1" readingOrder="1"/>
    </xf>
    <xf numFmtId="9" fontId="9" fillId="0" borderId="1" xfId="1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left"/>
    </xf>
    <xf numFmtId="0" fontId="3" fillId="0" borderId="0" xfId="0" applyFont="1"/>
    <xf numFmtId="0" fontId="6" fillId="0" borderId="2" xfId="0" applyFont="1" applyBorder="1" applyAlignment="1"/>
    <xf numFmtId="0" fontId="6" fillId="0" borderId="0" xfId="0" applyFont="1" applyAlignment="1">
      <alignment horizontal="left"/>
    </xf>
    <xf numFmtId="0" fontId="11" fillId="0" borderId="0" xfId="11" applyNumberFormat="1" applyFont="1" applyFill="1" applyBorder="1" applyAlignment="1">
      <alignment horizontal="center" vertical="top" wrapText="1" readingOrder="1"/>
    </xf>
    <xf numFmtId="0" fontId="11" fillId="0" borderId="0" xfId="11" applyNumberFormat="1" applyFont="1" applyFill="1" applyBorder="1" applyAlignment="1">
      <alignment horizontal="right" vertical="top" wrapText="1" readingOrder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right" vertical="center" wrapText="1"/>
    </xf>
    <xf numFmtId="1" fontId="9" fillId="0" borderId="1" xfId="10" applyNumberFormat="1" applyFont="1" applyBorder="1" applyAlignment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" fontId="3" fillId="0" borderId="1" xfId="10" applyNumberFormat="1" applyFont="1" applyBorder="1" applyAlignment="1">
      <alignment vertical="center"/>
    </xf>
    <xf numFmtId="164" fontId="9" fillId="0" borderId="1" xfId="0" applyNumberFormat="1" applyFont="1" applyBorder="1" applyAlignment="1" applyProtection="1">
      <alignment horizontal="right"/>
    </xf>
    <xf numFmtId="0" fontId="19" fillId="0" borderId="0" xfId="9" applyFont="1" applyBorder="1" applyAlignment="1">
      <alignment vertical="center"/>
    </xf>
    <xf numFmtId="0" fontId="17" fillId="0" borderId="0" xfId="9" applyFont="1" applyBorder="1" applyAlignment="1">
      <alignment horizontal="left" wrapText="1"/>
    </xf>
    <xf numFmtId="0" fontId="9" fillId="0" borderId="0" xfId="9" applyFont="1" applyBorder="1" applyAlignment="1">
      <alignment horizontal="left"/>
    </xf>
    <xf numFmtId="0" fontId="3" fillId="0" borderId="0" xfId="9" applyFont="1" applyBorder="1" applyAlignment="1">
      <alignment horizontal="left" vertical="center"/>
    </xf>
    <xf numFmtId="0" fontId="3" fillId="0" borderId="0" xfId="9" applyFont="1" applyBorder="1"/>
    <xf numFmtId="0" fontId="3" fillId="0" borderId="0" xfId="9" applyFont="1"/>
    <xf numFmtId="0" fontId="21" fillId="0" borderId="0" xfId="9" applyFont="1"/>
    <xf numFmtId="0" fontId="21" fillId="0" borderId="0" xfId="9" applyFont="1" applyAlignment="1">
      <alignment wrapText="1"/>
    </xf>
    <xf numFmtId="0" fontId="1" fillId="2" borderId="0" xfId="9" applyFill="1"/>
    <xf numFmtId="0" fontId="3" fillId="0" borderId="0" xfId="9" applyFont="1" applyAlignment="1">
      <alignment horizontal="right"/>
    </xf>
    <xf numFmtId="0" fontId="1" fillId="0" borderId="0" xfId="9"/>
    <xf numFmtId="49" fontId="9" fillId="0" borderId="1" xfId="9" applyNumberFormat="1" applyFont="1" applyBorder="1" applyAlignment="1">
      <alignment horizontal="center" vertical="center" wrapText="1"/>
    </xf>
    <xf numFmtId="49" fontId="9" fillId="0" borderId="1" xfId="9" applyNumberFormat="1" applyFont="1" applyBorder="1" applyAlignment="1" applyProtection="1">
      <alignment horizontal="center" vertical="center" wrapText="1"/>
    </xf>
    <xf numFmtId="49" fontId="9" fillId="0" borderId="1" xfId="9" applyNumberFormat="1" applyFont="1" applyBorder="1" applyAlignment="1" applyProtection="1">
      <alignment horizontal="left" vertical="center" wrapText="1"/>
    </xf>
    <xf numFmtId="164" fontId="9" fillId="0" borderId="1" xfId="9" applyNumberFormat="1" applyFont="1" applyBorder="1" applyAlignment="1" applyProtection="1">
      <alignment horizontal="right" vertical="center" wrapText="1"/>
    </xf>
    <xf numFmtId="1" fontId="9" fillId="0" borderId="1" xfId="9" applyNumberFormat="1" applyFont="1" applyBorder="1" applyAlignment="1">
      <alignment horizontal="right" vertical="center"/>
    </xf>
    <xf numFmtId="164" fontId="9" fillId="0" borderId="0" xfId="9" applyNumberFormat="1" applyFont="1"/>
    <xf numFmtId="0" fontId="9" fillId="0" borderId="0" xfId="9" applyFont="1"/>
    <xf numFmtId="49" fontId="3" fillId="0" borderId="1" xfId="9" applyNumberFormat="1" applyFont="1" applyBorder="1" applyAlignment="1" applyProtection="1">
      <alignment horizontal="center" vertical="center" wrapText="1"/>
    </xf>
    <xf numFmtId="49" fontId="3" fillId="0" borderId="1" xfId="9" applyNumberFormat="1" applyFont="1" applyBorder="1" applyAlignment="1" applyProtection="1">
      <alignment horizontal="left" vertical="center" wrapText="1"/>
    </xf>
    <xf numFmtId="164" fontId="3" fillId="0" borderId="1" xfId="9" applyNumberFormat="1" applyFont="1" applyBorder="1" applyAlignment="1" applyProtection="1">
      <alignment horizontal="right" vertical="center" wrapText="1"/>
    </xf>
    <xf numFmtId="1" fontId="3" fillId="0" borderId="1" xfId="9" applyNumberFormat="1" applyFont="1" applyBorder="1" applyAlignment="1">
      <alignment horizontal="right" vertical="center"/>
    </xf>
    <xf numFmtId="164" fontId="9" fillId="0" borderId="1" xfId="9" applyNumberFormat="1" applyFont="1" applyBorder="1" applyAlignment="1" applyProtection="1">
      <alignment horizontal="right"/>
    </xf>
    <xf numFmtId="0" fontId="1" fillId="0" borderId="0" xfId="9" applyAlignment="1">
      <alignment wrapText="1"/>
    </xf>
    <xf numFmtId="0" fontId="1" fillId="0" borderId="0" xfId="9" applyFont="1"/>
    <xf numFmtId="0" fontId="23" fillId="0" borderId="0" xfId="12" applyFont="1" applyAlignment="1">
      <alignment vertical="center" wrapText="1"/>
    </xf>
    <xf numFmtId="0" fontId="3" fillId="0" borderId="0" xfId="12" applyFont="1" applyAlignment="1">
      <alignment vertical="center" wrapText="1"/>
    </xf>
    <xf numFmtId="0" fontId="3" fillId="0" borderId="0" xfId="12" applyFont="1" applyBorder="1" applyAlignment="1">
      <alignment horizontal="left" vertical="center" wrapText="1" indent="8"/>
    </xf>
    <xf numFmtId="0" fontId="24" fillId="0" borderId="0" xfId="12" applyFont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0" xfId="12" applyFont="1" applyFill="1" applyAlignment="1">
      <alignment horizontal="left" vertical="center"/>
    </xf>
    <xf numFmtId="0" fontId="25" fillId="0" borderId="0" xfId="12" applyFont="1" applyFill="1" applyAlignment="1">
      <alignment vertical="center"/>
    </xf>
    <xf numFmtId="0" fontId="9" fillId="0" borderId="0" xfId="12" applyFont="1" applyFill="1" applyAlignment="1">
      <alignment horizontal="center" vertical="center" wrapText="1"/>
    </xf>
    <xf numFmtId="0" fontId="23" fillId="0" borderId="0" xfId="12" applyFont="1" applyFill="1" applyAlignment="1">
      <alignment vertical="center"/>
    </xf>
    <xf numFmtId="0" fontId="23" fillId="0" borderId="0" xfId="12" applyFont="1" applyFill="1" applyBorder="1" applyAlignment="1">
      <alignment horizontal="right" vertical="center"/>
    </xf>
    <xf numFmtId="0" fontId="10" fillId="0" borderId="1" xfId="12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horizontal="left" vertical="center" wrapText="1"/>
    </xf>
    <xf numFmtId="164" fontId="10" fillId="0" borderId="1" xfId="12" applyNumberFormat="1" applyFont="1" applyBorder="1" applyAlignment="1">
      <alignment horizontal="center" vertical="center" wrapText="1"/>
    </xf>
    <xf numFmtId="164" fontId="10" fillId="0" borderId="0" xfId="12" applyNumberFormat="1" applyFont="1" applyFill="1" applyAlignment="1">
      <alignment vertical="center"/>
    </xf>
    <xf numFmtId="3" fontId="10" fillId="0" borderId="0" xfId="12" applyNumberFormat="1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23" fillId="0" borderId="1" xfId="12" applyFont="1" applyFill="1" applyBorder="1" applyAlignment="1">
      <alignment horizontal="left" vertical="center" wrapText="1"/>
    </xf>
    <xf numFmtId="164" fontId="23" fillId="0" borderId="1" xfId="12" applyNumberFormat="1" applyFont="1" applyBorder="1" applyAlignment="1">
      <alignment horizontal="center" vertical="center" wrapText="1"/>
    </xf>
    <xf numFmtId="164" fontId="23" fillId="0" borderId="0" xfId="12" applyNumberFormat="1" applyFont="1" applyFill="1" applyAlignment="1">
      <alignment vertical="center"/>
    </xf>
    <xf numFmtId="164" fontId="10" fillId="0" borderId="0" xfId="12" applyNumberFormat="1" applyFont="1" applyBorder="1" applyAlignment="1">
      <alignment horizontal="center" vertical="center" wrapText="1"/>
    </xf>
    <xf numFmtId="3" fontId="23" fillId="0" borderId="0" xfId="12" applyNumberFormat="1" applyFont="1" applyFill="1" applyAlignment="1">
      <alignment vertical="center"/>
    </xf>
    <xf numFmtId="0" fontId="15" fillId="0" borderId="0" xfId="9" applyFont="1"/>
    <xf numFmtId="0" fontId="8" fillId="0" borderId="0" xfId="9" applyFont="1"/>
    <xf numFmtId="0" fontId="3" fillId="0" borderId="0" xfId="9" applyFont="1" applyBorder="1" applyAlignment="1">
      <alignment horizontal="left" vertical="center" wrapText="1" indent="8"/>
    </xf>
    <xf numFmtId="0" fontId="23" fillId="0" borderId="0" xfId="9" applyFont="1"/>
    <xf numFmtId="0" fontId="15" fillId="0" borderId="0" xfId="9" applyFont="1" applyAlignment="1">
      <alignment vertical="top"/>
    </xf>
    <xf numFmtId="0" fontId="26" fillId="0" borderId="0" xfId="9" applyFont="1" applyAlignment="1">
      <alignment vertical="top"/>
    </xf>
    <xf numFmtId="0" fontId="3" fillId="0" borderId="0" xfId="11" applyNumberFormat="1" applyFont="1" applyFill="1" applyBorder="1" applyAlignment="1">
      <alignment horizontal="right" vertical="center" wrapText="1"/>
    </xf>
    <xf numFmtId="0" fontId="3" fillId="0" borderId="0" xfId="9" applyFont="1" applyAlignment="1">
      <alignment vertical="top"/>
    </xf>
    <xf numFmtId="0" fontId="10" fillId="0" borderId="1" xfId="9" applyFont="1" applyBorder="1" applyAlignment="1">
      <alignment horizontal="center" vertical="center" wrapText="1"/>
    </xf>
    <xf numFmtId="0" fontId="10" fillId="0" borderId="0" xfId="9" applyFont="1"/>
    <xf numFmtId="164" fontId="10" fillId="0" borderId="1" xfId="9" applyNumberFormat="1" applyFont="1" applyBorder="1" applyAlignment="1">
      <alignment horizontal="right" vertical="center" wrapText="1"/>
    </xf>
    <xf numFmtId="0" fontId="23" fillId="3" borderId="6" xfId="9" applyFont="1" applyFill="1" applyBorder="1" applyAlignment="1">
      <alignment horizontal="center" vertical="center" wrapText="1"/>
    </xf>
    <xf numFmtId="0" fontId="23" fillId="3" borderId="1" xfId="9" applyFont="1" applyFill="1" applyBorder="1" applyAlignment="1">
      <alignment horizontal="center" vertical="center" wrapText="1"/>
    </xf>
    <xf numFmtId="164" fontId="23" fillId="3" borderId="1" xfId="9" applyNumberFormat="1" applyFont="1" applyFill="1" applyBorder="1" applyAlignment="1">
      <alignment horizontal="right" vertical="center" wrapText="1"/>
    </xf>
    <xf numFmtId="0" fontId="23" fillId="0" borderId="6" xfId="9" applyFont="1" applyBorder="1" applyAlignment="1">
      <alignment horizontal="center" vertical="center" wrapText="1"/>
    </xf>
    <xf numFmtId="0" fontId="23" fillId="0" borderId="0" xfId="9" applyFont="1" applyAlignment="1">
      <alignment horizontal="right" wrapText="1"/>
    </xf>
    <xf numFmtId="0" fontId="23" fillId="0" borderId="0" xfId="9" applyFont="1" applyAlignment="1">
      <alignment wrapText="1"/>
    </xf>
    <xf numFmtId="0" fontId="23" fillId="0" borderId="0" xfId="9" applyFont="1" applyAlignment="1">
      <alignment horizontal="right"/>
    </xf>
    <xf numFmtId="0" fontId="18" fillId="0" borderId="0" xfId="9" applyFont="1"/>
    <xf numFmtId="0" fontId="18" fillId="0" borderId="0" xfId="9" applyFont="1" applyAlignment="1">
      <alignment wrapText="1"/>
    </xf>
    <xf numFmtId="0" fontId="3" fillId="0" borderId="0" xfId="9" applyFont="1" applyAlignment="1">
      <alignment wrapText="1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 indent="10"/>
    </xf>
    <xf numFmtId="165" fontId="8" fillId="0" borderId="0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 applyProtection="1">
      <alignment horizontal="left"/>
    </xf>
    <xf numFmtId="49" fontId="10" fillId="0" borderId="4" xfId="0" applyNumberFormat="1" applyFont="1" applyBorder="1" applyAlignment="1" applyProtection="1">
      <alignment horizontal="left"/>
    </xf>
    <xf numFmtId="49" fontId="10" fillId="0" borderId="5" xfId="0" applyNumberFormat="1" applyFont="1" applyBorder="1" applyAlignment="1" applyProtection="1">
      <alignment horizontal="left"/>
    </xf>
    <xf numFmtId="0" fontId="3" fillId="0" borderId="0" xfId="9" applyFont="1" applyBorder="1" applyAlignment="1">
      <alignment horizontal="left" vertical="center" wrapText="1"/>
    </xf>
    <xf numFmtId="165" fontId="8" fillId="0" borderId="0" xfId="9" applyNumberFormat="1" applyFont="1" applyBorder="1" applyAlignment="1">
      <alignment horizontal="center" vertical="center" wrapText="1"/>
    </xf>
    <xf numFmtId="0" fontId="8" fillId="0" borderId="0" xfId="9" applyFont="1" applyBorder="1" applyAlignment="1">
      <alignment horizontal="center" vertical="center" wrapText="1"/>
    </xf>
    <xf numFmtId="0" fontId="20" fillId="0" borderId="0" xfId="9" applyFont="1" applyAlignment="1">
      <alignment wrapText="1"/>
    </xf>
    <xf numFmtId="49" fontId="10" fillId="0" borderId="3" xfId="9" applyNumberFormat="1" applyFont="1" applyBorder="1" applyAlignment="1" applyProtection="1">
      <alignment horizontal="left"/>
    </xf>
    <xf numFmtId="49" fontId="10" fillId="0" borderId="4" xfId="9" applyNumberFormat="1" applyFont="1" applyBorder="1" applyAlignment="1" applyProtection="1">
      <alignment horizontal="left"/>
    </xf>
    <xf numFmtId="49" fontId="10" fillId="0" borderId="5" xfId="9" applyNumberFormat="1" applyFont="1" applyBorder="1" applyAlignment="1" applyProtection="1">
      <alignment horizontal="left"/>
    </xf>
    <xf numFmtId="0" fontId="3" fillId="0" borderId="0" xfId="12" applyFont="1" applyBorder="1" applyAlignment="1">
      <alignment horizontal="left" vertical="center" wrapText="1" indent="7"/>
    </xf>
    <xf numFmtId="0" fontId="8" fillId="0" borderId="0" xfId="12" applyFont="1" applyFill="1" applyAlignment="1">
      <alignment horizontal="center" vertical="center" wrapText="1"/>
    </xf>
    <xf numFmtId="0" fontId="10" fillId="0" borderId="6" xfId="12" applyFont="1" applyFill="1" applyBorder="1" applyAlignment="1">
      <alignment horizontal="center" vertical="center" wrapText="1"/>
    </xf>
    <xf numFmtId="0" fontId="10" fillId="0" borderId="7" xfId="12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center" vertical="center" wrapText="1"/>
    </xf>
    <xf numFmtId="0" fontId="10" fillId="0" borderId="5" xfId="1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8"/>
    </xf>
    <xf numFmtId="0" fontId="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0" borderId="0" xfId="9" applyFont="1"/>
    <xf numFmtId="0" fontId="3" fillId="0" borderId="0" xfId="9" applyFont="1" applyBorder="1" applyAlignment="1">
      <alignment horizontal="left" vertical="center" wrapText="1" indent="15"/>
    </xf>
    <xf numFmtId="0" fontId="8" fillId="0" borderId="0" xfId="9" applyFont="1" applyAlignment="1">
      <alignment horizontal="center" wrapText="1"/>
    </xf>
    <xf numFmtId="0" fontId="8" fillId="0" borderId="2" xfId="9" applyFont="1" applyBorder="1" applyAlignment="1">
      <alignment horizontal="center" vertical="top"/>
    </xf>
    <xf numFmtId="0" fontId="10" fillId="0" borderId="3" xfId="9" applyFont="1" applyBorder="1" applyAlignment="1">
      <alignment horizontal="center" vertical="center" wrapText="1"/>
    </xf>
    <xf numFmtId="0" fontId="23" fillId="0" borderId="5" xfId="9" applyFont="1" applyBorder="1" applyAlignment="1">
      <alignment horizontal="center" vertical="center" wrapText="1"/>
    </xf>
  </cellXfs>
  <cellStyles count="13">
    <cellStyle name="Normal" xfId="11" xr:uid="{00000000-0005-0000-0000-000000000000}"/>
    <cellStyle name="Обычный" xfId="0" builtinId="0"/>
    <cellStyle name="Обычный 2" xfId="1" xr:uid="{00000000-0005-0000-0000-000002000000}"/>
    <cellStyle name="Обычный 2 2" xfId="9" xr:uid="{00000000-0005-0000-0000-000003000000}"/>
    <cellStyle name="Обычный 3" xfId="12" xr:uid="{00000000-0005-0000-0000-000004000000}"/>
    <cellStyle name="Обычный_Tmp1" xfId="2" xr:uid="{00000000-0005-0000-0000-000005000000}"/>
    <cellStyle name="Обычный_Tmp12" xfId="8" xr:uid="{00000000-0005-0000-0000-000006000000}"/>
    <cellStyle name="Обычный_Tmp13" xfId="3" xr:uid="{00000000-0005-0000-0000-000007000000}"/>
    <cellStyle name="Обычный_Tmp16" xfId="4" xr:uid="{00000000-0005-0000-0000-000008000000}"/>
    <cellStyle name="Обычный_Tmp17" xfId="5" xr:uid="{00000000-0005-0000-0000-000009000000}"/>
    <cellStyle name="Обычный_Tmp18" xfId="6" xr:uid="{00000000-0005-0000-0000-00000A000000}"/>
    <cellStyle name="Обычный_Новая Игирма" xfId="7" xr:uid="{00000000-0005-0000-0000-00000B000000}"/>
    <cellStyle name="Процентный" xfId="10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19050</xdr:rowOff>
    </xdr:from>
    <xdr:to>
      <xdr:col>4</xdr:col>
      <xdr:colOff>866775</xdr:colOff>
      <xdr:row>0</xdr:row>
      <xdr:rowOff>1123950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477000" y="19050"/>
          <a:ext cx="2486025" cy="1104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249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1028701</xdr:colOff>
      <xdr:row>0</xdr:row>
      <xdr:rowOff>1</xdr:rowOff>
    </xdr:from>
    <xdr:ext cx="2590800" cy="904874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076951" y="1"/>
          <a:ext cx="2590800" cy="9048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25"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июня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2026 года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249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1600200</xdr:colOff>
      <xdr:row>0</xdr:row>
      <xdr:rowOff>76200</xdr:rowOff>
    </xdr:from>
    <xdr:to>
      <xdr:col>7</xdr:col>
      <xdr:colOff>685800</xdr:colOff>
      <xdr:row>0</xdr:row>
      <xdr:rowOff>190500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496175" y="762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1647825</xdr:colOff>
      <xdr:row>0</xdr:row>
      <xdr:rowOff>104775</xdr:rowOff>
    </xdr:from>
    <xdr:ext cx="2828925" cy="1000125"/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7543800" y="1047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25"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июня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2026 г.ода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№ 249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1552575</xdr:colOff>
      <xdr:row>0</xdr:row>
      <xdr:rowOff>19050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858375" y="190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2026 года № 249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676275</xdr:colOff>
      <xdr:row>0</xdr:row>
      <xdr:rowOff>47625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572125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2026 года № 249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885825</xdr:colOff>
      <xdr:row>0</xdr:row>
      <xdr:rowOff>38100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086350" y="381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25"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июня 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2026 года № 249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104775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000750" y="1047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2026 года № 249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view="pageBreakPreview" zoomScaleSheetLayoutView="100" workbookViewId="0">
      <selection activeCell="A24" sqref="A24"/>
    </sheetView>
  </sheetViews>
  <sheetFormatPr defaultColWidth="9.140625" defaultRowHeight="13.5" x14ac:dyDescent="0.25"/>
  <cols>
    <col min="1" max="1" width="73.140625" style="58" customWidth="1"/>
    <col min="2" max="2" width="24" style="58" customWidth="1"/>
    <col min="3" max="3" width="12.140625" style="58" customWidth="1"/>
    <col min="4" max="4" width="12.140625" style="59" customWidth="1"/>
    <col min="5" max="5" width="13.28515625" style="59" customWidth="1"/>
    <col min="6" max="16384" width="9.140625" style="1"/>
  </cols>
  <sheetData>
    <row r="1" spans="1:8" ht="90.75" customHeight="1" x14ac:dyDescent="0.25"/>
    <row r="2" spans="1:8" s="2" customFormat="1" ht="83.25" customHeight="1" x14ac:dyDescent="0.25">
      <c r="A2" s="189" t="s">
        <v>76</v>
      </c>
      <c r="B2" s="189"/>
      <c r="C2" s="189"/>
      <c r="D2" s="189"/>
      <c r="E2" s="189"/>
      <c r="F2" s="57"/>
      <c r="G2" s="57"/>
      <c r="H2" s="57"/>
    </row>
    <row r="3" spans="1:8" s="2" customFormat="1" ht="14.25" customHeight="1" x14ac:dyDescent="0.25">
      <c r="A3" s="60"/>
      <c r="B3" s="61"/>
      <c r="C3" s="60"/>
      <c r="D3" s="62"/>
      <c r="E3" s="63" t="s">
        <v>56</v>
      </c>
    </row>
    <row r="4" spans="1:8" ht="63" customHeight="1" x14ac:dyDescent="0.25">
      <c r="A4" s="64" t="s">
        <v>42</v>
      </c>
      <c r="B4" s="64" t="s">
        <v>43</v>
      </c>
      <c r="C4" s="65" t="s">
        <v>61</v>
      </c>
      <c r="D4" s="65" t="s">
        <v>62</v>
      </c>
      <c r="E4" s="65" t="s">
        <v>44</v>
      </c>
    </row>
    <row r="5" spans="1:8" s="3" customFormat="1" ht="15.75" x14ac:dyDescent="0.25">
      <c r="A5" s="31" t="s">
        <v>15</v>
      </c>
      <c r="B5" s="32" t="s">
        <v>14</v>
      </c>
      <c r="C5" s="33">
        <v>1005</v>
      </c>
      <c r="D5" s="33">
        <v>1062</v>
      </c>
      <c r="E5" s="34">
        <v>1.0567164179104478</v>
      </c>
    </row>
    <row r="6" spans="1:8" ht="14.25" customHeight="1" x14ac:dyDescent="0.25">
      <c r="A6" s="31" t="s">
        <v>30</v>
      </c>
      <c r="B6" s="32" t="s">
        <v>14</v>
      </c>
      <c r="C6" s="33">
        <v>940</v>
      </c>
      <c r="D6" s="33">
        <v>994.09999999999991</v>
      </c>
      <c r="E6" s="34">
        <v>1.0575531914893617</v>
      </c>
    </row>
    <row r="7" spans="1:8" x14ac:dyDescent="0.25">
      <c r="A7" s="35" t="s">
        <v>13</v>
      </c>
      <c r="B7" s="32" t="s">
        <v>12</v>
      </c>
      <c r="C7" s="33">
        <v>474</v>
      </c>
      <c r="D7" s="33">
        <v>510.1</v>
      </c>
      <c r="E7" s="34">
        <v>1.0761603375527427</v>
      </c>
    </row>
    <row r="8" spans="1:8" x14ac:dyDescent="0.25">
      <c r="A8" s="4" t="s">
        <v>11</v>
      </c>
      <c r="B8" s="5" t="s">
        <v>63</v>
      </c>
      <c r="C8" s="12">
        <v>474</v>
      </c>
      <c r="D8" s="12">
        <v>510.1</v>
      </c>
      <c r="E8" s="25">
        <v>1.0761603375527427</v>
      </c>
    </row>
    <row r="9" spans="1:8" x14ac:dyDescent="0.25">
      <c r="A9" s="36" t="s">
        <v>37</v>
      </c>
      <c r="B9" s="37" t="s">
        <v>38</v>
      </c>
      <c r="C9" s="33">
        <v>146</v>
      </c>
      <c r="D9" s="33">
        <v>146.19999999999999</v>
      </c>
      <c r="E9" s="34">
        <v>1.0013698630136985</v>
      </c>
    </row>
    <row r="10" spans="1:8" x14ac:dyDescent="0.25">
      <c r="A10" s="38" t="s">
        <v>45</v>
      </c>
      <c r="B10" s="39" t="s">
        <v>64</v>
      </c>
      <c r="C10" s="13">
        <v>146</v>
      </c>
      <c r="D10" s="13">
        <v>146.19999999999999</v>
      </c>
      <c r="E10" s="26">
        <v>1.0013698630136985</v>
      </c>
    </row>
    <row r="11" spans="1:8" x14ac:dyDescent="0.25">
      <c r="A11" s="35" t="s">
        <v>10</v>
      </c>
      <c r="B11" s="32" t="s">
        <v>9</v>
      </c>
      <c r="C11" s="33">
        <v>310</v>
      </c>
      <c r="D11" s="33">
        <v>327.5</v>
      </c>
      <c r="E11" s="34">
        <v>1.0564516129032258</v>
      </c>
    </row>
    <row r="12" spans="1:8" x14ac:dyDescent="0.25">
      <c r="A12" s="6" t="s">
        <v>8</v>
      </c>
      <c r="B12" s="7" t="s">
        <v>65</v>
      </c>
      <c r="C12" s="13">
        <v>197</v>
      </c>
      <c r="D12" s="13">
        <v>196.1</v>
      </c>
      <c r="E12" s="26">
        <v>0.99543147208121829</v>
      </c>
    </row>
    <row r="13" spans="1:8" x14ac:dyDescent="0.25">
      <c r="A13" s="6" t="s">
        <v>7</v>
      </c>
      <c r="B13" s="7" t="s">
        <v>66</v>
      </c>
      <c r="C13" s="13">
        <v>113</v>
      </c>
      <c r="D13" s="13">
        <v>131.4</v>
      </c>
      <c r="E13" s="26">
        <v>1.1628318584070796</v>
      </c>
    </row>
    <row r="14" spans="1:8" x14ac:dyDescent="0.25">
      <c r="A14" s="40" t="s">
        <v>6</v>
      </c>
      <c r="B14" s="41" t="s">
        <v>27</v>
      </c>
      <c r="C14" s="42">
        <v>10</v>
      </c>
      <c r="D14" s="42">
        <v>10.3</v>
      </c>
      <c r="E14" s="43">
        <v>1.03</v>
      </c>
    </row>
    <row r="15" spans="1:8" ht="26.25" customHeight="1" x14ac:dyDescent="0.25">
      <c r="A15" s="8" t="s">
        <v>29</v>
      </c>
      <c r="B15" s="9" t="s">
        <v>69</v>
      </c>
      <c r="C15" s="14">
        <v>10</v>
      </c>
      <c r="D15" s="14">
        <v>10.3</v>
      </c>
      <c r="E15" s="27">
        <v>1.03</v>
      </c>
    </row>
    <row r="16" spans="1:8" x14ac:dyDescent="0.25">
      <c r="A16" s="31" t="s">
        <v>26</v>
      </c>
      <c r="B16" s="32" t="s">
        <v>14</v>
      </c>
      <c r="C16" s="33">
        <v>65</v>
      </c>
      <c r="D16" s="33">
        <v>67.900000000000006</v>
      </c>
      <c r="E16" s="34">
        <v>1.0446153846153847</v>
      </c>
    </row>
    <row r="17" spans="1:5" ht="25.5" x14ac:dyDescent="0.25">
      <c r="A17" s="44" t="s">
        <v>5</v>
      </c>
      <c r="B17" s="45" t="s">
        <v>4</v>
      </c>
      <c r="C17" s="46">
        <v>45</v>
      </c>
      <c r="D17" s="46">
        <v>45.3</v>
      </c>
      <c r="E17" s="47">
        <v>1.0066666666666666</v>
      </c>
    </row>
    <row r="18" spans="1:5" x14ac:dyDescent="0.25">
      <c r="A18" s="16" t="s">
        <v>34</v>
      </c>
      <c r="B18" s="11" t="s">
        <v>68</v>
      </c>
      <c r="C18" s="15">
        <v>45</v>
      </c>
      <c r="D18" s="15">
        <v>45</v>
      </c>
      <c r="E18" s="28">
        <v>1</v>
      </c>
    </row>
    <row r="19" spans="1:5" x14ac:dyDescent="0.25">
      <c r="A19" s="16" t="s">
        <v>40</v>
      </c>
      <c r="B19" s="11" t="s">
        <v>57</v>
      </c>
      <c r="C19" s="15">
        <v>0</v>
      </c>
      <c r="D19" s="15">
        <v>0.3</v>
      </c>
      <c r="E19" s="28" t="s">
        <v>55</v>
      </c>
    </row>
    <row r="20" spans="1:5" x14ac:dyDescent="0.25">
      <c r="A20" s="35" t="s">
        <v>35</v>
      </c>
      <c r="B20" s="32" t="s">
        <v>36</v>
      </c>
      <c r="C20" s="42">
        <v>20</v>
      </c>
      <c r="D20" s="42">
        <v>22.6</v>
      </c>
      <c r="E20" s="43">
        <v>1.1300000000000001</v>
      </c>
    </row>
    <row r="21" spans="1:5" ht="66.75" customHeight="1" x14ac:dyDescent="0.25">
      <c r="A21" s="6" t="s">
        <v>54</v>
      </c>
      <c r="B21" s="7" t="s">
        <v>67</v>
      </c>
      <c r="C21" s="14">
        <v>20</v>
      </c>
      <c r="D21" s="14">
        <v>22.6</v>
      </c>
      <c r="E21" s="27">
        <v>1.1300000000000001</v>
      </c>
    </row>
    <row r="22" spans="1:5" x14ac:dyDescent="0.25">
      <c r="A22" s="35" t="s">
        <v>3</v>
      </c>
      <c r="B22" s="48" t="s">
        <v>17</v>
      </c>
      <c r="C22" s="17">
        <v>31752.600000000002</v>
      </c>
      <c r="D22" s="17">
        <v>31277.200000000004</v>
      </c>
      <c r="E22" s="29">
        <v>0.98502799770727445</v>
      </c>
    </row>
    <row r="23" spans="1:5" ht="25.5" x14ac:dyDescent="0.25">
      <c r="A23" s="44" t="s">
        <v>2</v>
      </c>
      <c r="B23" s="48" t="s">
        <v>16</v>
      </c>
      <c r="C23" s="17">
        <v>31752.600000000002</v>
      </c>
      <c r="D23" s="17">
        <v>31277.200000000004</v>
      </c>
      <c r="E23" s="29">
        <v>0.98502799770727445</v>
      </c>
    </row>
    <row r="24" spans="1:5" ht="16.5" customHeight="1" x14ac:dyDescent="0.25">
      <c r="A24" s="31" t="s">
        <v>18</v>
      </c>
      <c r="B24" s="48" t="s">
        <v>21</v>
      </c>
      <c r="C24" s="17">
        <v>24233</v>
      </c>
      <c r="D24" s="17">
        <v>24233</v>
      </c>
      <c r="E24" s="29">
        <v>1</v>
      </c>
    </row>
    <row r="25" spans="1:5" ht="25.5" customHeight="1" x14ac:dyDescent="0.25">
      <c r="A25" s="49" t="s">
        <v>33</v>
      </c>
      <c r="B25" s="10" t="s">
        <v>31</v>
      </c>
      <c r="C25" s="17">
        <v>24233</v>
      </c>
      <c r="D25" s="17">
        <v>24233</v>
      </c>
      <c r="E25" s="29">
        <v>1</v>
      </c>
    </row>
    <row r="26" spans="1:5" ht="28.5" customHeight="1" x14ac:dyDescent="0.25">
      <c r="A26" s="18" t="s">
        <v>49</v>
      </c>
      <c r="B26" s="11" t="s">
        <v>70</v>
      </c>
      <c r="C26" s="15">
        <v>24233</v>
      </c>
      <c r="D26" s="15">
        <v>24233</v>
      </c>
      <c r="E26" s="28">
        <v>1</v>
      </c>
    </row>
    <row r="27" spans="1:5" ht="25.5" x14ac:dyDescent="0.25">
      <c r="A27" s="44" t="s">
        <v>20</v>
      </c>
      <c r="B27" s="22" t="s">
        <v>28</v>
      </c>
      <c r="C27" s="23">
        <v>550.4</v>
      </c>
      <c r="D27" s="23">
        <v>550.4</v>
      </c>
      <c r="E27" s="30">
        <v>1</v>
      </c>
    </row>
    <row r="28" spans="1:5" ht="16.5" customHeight="1" x14ac:dyDescent="0.25">
      <c r="A28" s="19" t="s">
        <v>1</v>
      </c>
      <c r="B28" s="22" t="s">
        <v>22</v>
      </c>
      <c r="C28" s="23">
        <v>550.4</v>
      </c>
      <c r="D28" s="23">
        <v>550.4</v>
      </c>
      <c r="E28" s="30">
        <v>1</v>
      </c>
    </row>
    <row r="29" spans="1:5" ht="16.5" customHeight="1" x14ac:dyDescent="0.25">
      <c r="A29" s="20" t="s">
        <v>50</v>
      </c>
      <c r="B29" s="11" t="s">
        <v>71</v>
      </c>
      <c r="C29" s="15">
        <v>550.4</v>
      </c>
      <c r="D29" s="15">
        <v>550.4</v>
      </c>
      <c r="E29" s="28">
        <v>1</v>
      </c>
    </row>
    <row r="30" spans="1:5" ht="16.5" customHeight="1" x14ac:dyDescent="0.25">
      <c r="A30" s="50" t="s">
        <v>19</v>
      </c>
      <c r="B30" s="22" t="s">
        <v>23</v>
      </c>
      <c r="C30" s="23">
        <v>297.39999999999998</v>
      </c>
      <c r="D30" s="23">
        <v>297.39999999999998</v>
      </c>
      <c r="E30" s="30">
        <v>1</v>
      </c>
    </row>
    <row r="31" spans="1:5" ht="28.5" customHeight="1" x14ac:dyDescent="0.25">
      <c r="A31" s="21" t="s">
        <v>0</v>
      </c>
      <c r="B31" s="22" t="s">
        <v>24</v>
      </c>
      <c r="C31" s="23">
        <v>0.7</v>
      </c>
      <c r="D31" s="23">
        <v>0.7</v>
      </c>
      <c r="E31" s="30">
        <v>1</v>
      </c>
    </row>
    <row r="32" spans="1:5" ht="26.25" customHeight="1" x14ac:dyDescent="0.25">
      <c r="A32" s="20" t="s">
        <v>51</v>
      </c>
      <c r="B32" s="11" t="s">
        <v>72</v>
      </c>
      <c r="C32" s="15">
        <v>0.7</v>
      </c>
      <c r="D32" s="15">
        <v>0.7</v>
      </c>
      <c r="E32" s="28">
        <v>1</v>
      </c>
    </row>
    <row r="33" spans="1:5" ht="28.5" customHeight="1" x14ac:dyDescent="0.25">
      <c r="A33" s="19" t="s">
        <v>41</v>
      </c>
      <c r="B33" s="22" t="s">
        <v>25</v>
      </c>
      <c r="C33" s="23">
        <v>296.7</v>
      </c>
      <c r="D33" s="23">
        <v>296.7</v>
      </c>
      <c r="E33" s="30">
        <v>1</v>
      </c>
    </row>
    <row r="34" spans="1:5" ht="29.25" customHeight="1" x14ac:dyDescent="0.25">
      <c r="A34" s="18" t="s">
        <v>52</v>
      </c>
      <c r="B34" s="11" t="s">
        <v>73</v>
      </c>
      <c r="C34" s="15">
        <v>296.7</v>
      </c>
      <c r="D34" s="15">
        <v>296.7</v>
      </c>
      <c r="E34" s="28">
        <v>1</v>
      </c>
    </row>
    <row r="35" spans="1:5" ht="16.5" customHeight="1" x14ac:dyDescent="0.25">
      <c r="A35" s="51" t="s">
        <v>39</v>
      </c>
      <c r="B35" s="22" t="s">
        <v>32</v>
      </c>
      <c r="C35" s="23">
        <v>6671.8</v>
      </c>
      <c r="D35" s="23">
        <v>6196.4000000000005</v>
      </c>
      <c r="E35" s="30">
        <v>0.92874486645283139</v>
      </c>
    </row>
    <row r="36" spans="1:5" ht="40.5" customHeight="1" x14ac:dyDescent="0.25">
      <c r="A36" s="52" t="s">
        <v>58</v>
      </c>
      <c r="B36" s="22" t="s">
        <v>59</v>
      </c>
      <c r="C36" s="23">
        <v>1346.5</v>
      </c>
      <c r="D36" s="23">
        <v>871.1</v>
      </c>
      <c r="E36" s="30">
        <v>0.646936502042332</v>
      </c>
    </row>
    <row r="37" spans="1:5" ht="39" customHeight="1" x14ac:dyDescent="0.25">
      <c r="A37" s="24" t="s">
        <v>60</v>
      </c>
      <c r="B37" s="11" t="s">
        <v>74</v>
      </c>
      <c r="C37" s="15">
        <v>1346.5</v>
      </c>
      <c r="D37" s="15">
        <v>871.1</v>
      </c>
      <c r="E37" s="28">
        <v>0.646936502042332</v>
      </c>
    </row>
    <row r="38" spans="1:5" ht="16.5" customHeight="1" x14ac:dyDescent="0.25">
      <c r="A38" s="52" t="s">
        <v>48</v>
      </c>
      <c r="B38" s="22" t="s">
        <v>47</v>
      </c>
      <c r="C38" s="23">
        <v>5325.3</v>
      </c>
      <c r="D38" s="23">
        <v>5325.3</v>
      </c>
      <c r="E38" s="30">
        <v>1</v>
      </c>
    </row>
    <row r="39" spans="1:5" ht="16.5" customHeight="1" x14ac:dyDescent="0.25">
      <c r="A39" s="24" t="s">
        <v>53</v>
      </c>
      <c r="B39" s="11" t="s">
        <v>75</v>
      </c>
      <c r="C39" s="15">
        <v>5325.3</v>
      </c>
      <c r="D39" s="15">
        <v>5325.3</v>
      </c>
      <c r="E39" s="28">
        <v>1</v>
      </c>
    </row>
    <row r="40" spans="1:5" ht="23.25" customHeight="1" x14ac:dyDescent="0.25">
      <c r="A40" s="53" t="s">
        <v>46</v>
      </c>
      <c r="B40" s="54"/>
      <c r="C40" s="55">
        <v>32757.600000000002</v>
      </c>
      <c r="D40" s="55">
        <v>32339.200000000004</v>
      </c>
      <c r="E40" s="56">
        <v>0.98722739150609329</v>
      </c>
    </row>
  </sheetData>
  <mergeCells count="1">
    <mergeCell ref="A2:E2"/>
  </mergeCells>
  <pageMargins left="0.78740157480314965" right="0.39370078740157483" top="0.39370078740157483" bottom="0.39370078740157483" header="0" footer="0.31496062992125984"/>
  <pageSetup paperSize="9" scale="67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8"/>
  <sheetViews>
    <sheetView view="pageBreakPreview" zoomScale="60" workbookViewId="0">
      <selection activeCell="I15" sqref="I15"/>
    </sheetView>
  </sheetViews>
  <sheetFormatPr defaultRowHeight="15" x14ac:dyDescent="0.25"/>
  <cols>
    <col min="1" max="1" width="75.7109375" customWidth="1"/>
    <col min="2" max="2" width="18.7109375" customWidth="1"/>
    <col min="3" max="3" width="13.7109375" customWidth="1"/>
    <col min="4" max="4" width="13.5703125" customWidth="1"/>
    <col min="5" max="5" width="13.85546875" customWidth="1"/>
  </cols>
  <sheetData>
    <row r="1" spans="1:5" ht="18.75" x14ac:dyDescent="0.25">
      <c r="A1" s="66"/>
      <c r="B1" s="67"/>
      <c r="C1" s="190"/>
      <c r="D1" s="190"/>
      <c r="E1" s="190"/>
    </row>
    <row r="2" spans="1:5" ht="27" customHeight="1" x14ac:dyDescent="0.25">
      <c r="A2" s="68"/>
      <c r="B2" s="68"/>
      <c r="C2" s="69"/>
      <c r="D2" s="69"/>
      <c r="E2" s="69"/>
    </row>
    <row r="3" spans="1:5" ht="99.75" customHeight="1" x14ac:dyDescent="0.25">
      <c r="A3" s="191" t="s">
        <v>77</v>
      </c>
      <c r="B3" s="191"/>
      <c r="C3" s="191"/>
      <c r="D3" s="191"/>
      <c r="E3" s="191"/>
    </row>
    <row r="4" spans="1:5" x14ac:dyDescent="0.25">
      <c r="A4" s="69"/>
      <c r="B4" s="69"/>
      <c r="C4" s="70"/>
      <c r="D4" s="69"/>
      <c r="E4" s="70" t="s">
        <v>56</v>
      </c>
    </row>
    <row r="5" spans="1:5" ht="30" customHeight="1" x14ac:dyDescent="0.25">
      <c r="A5" s="71" t="s">
        <v>42</v>
      </c>
      <c r="B5" s="71" t="s">
        <v>78</v>
      </c>
      <c r="C5" s="72" t="s">
        <v>79</v>
      </c>
      <c r="D5" s="72" t="s">
        <v>80</v>
      </c>
      <c r="E5" s="73" t="s">
        <v>81</v>
      </c>
    </row>
    <row r="6" spans="1:5" ht="30" customHeight="1" x14ac:dyDescent="0.25">
      <c r="A6" s="74" t="s">
        <v>82</v>
      </c>
      <c r="B6" s="75" t="s">
        <v>83</v>
      </c>
      <c r="C6" s="76">
        <f>SUM(C7:C14)</f>
        <v>22074.5</v>
      </c>
      <c r="D6" s="76">
        <f>SUM(D7:D14)</f>
        <v>19443.8</v>
      </c>
      <c r="E6" s="77">
        <f>D6/C6*100</f>
        <v>88.082629278126348</v>
      </c>
    </row>
    <row r="7" spans="1:5" ht="30" customHeight="1" x14ac:dyDescent="0.25">
      <c r="A7" s="78" t="s">
        <v>84</v>
      </c>
      <c r="B7" s="79" t="s">
        <v>85</v>
      </c>
      <c r="C7" s="80">
        <v>2007.6</v>
      </c>
      <c r="D7" s="80">
        <v>2007.6</v>
      </c>
      <c r="E7" s="81">
        <f t="shared" ref="E7:E58" si="0">D7/C7*100</f>
        <v>100</v>
      </c>
    </row>
    <row r="8" spans="1:5" ht="34.5" hidden="1" customHeight="1" x14ac:dyDescent="0.25">
      <c r="A8" s="78" t="s">
        <v>86</v>
      </c>
      <c r="B8" s="79" t="s">
        <v>87</v>
      </c>
      <c r="C8" s="80">
        <v>0</v>
      </c>
      <c r="D8" s="80">
        <v>0</v>
      </c>
      <c r="E8" s="81" t="e">
        <f t="shared" si="0"/>
        <v>#DIV/0!</v>
      </c>
    </row>
    <row r="9" spans="1:5" ht="34.5" hidden="1" customHeight="1" x14ac:dyDescent="0.25">
      <c r="A9" s="78" t="s">
        <v>86</v>
      </c>
      <c r="B9" s="79" t="s">
        <v>88</v>
      </c>
      <c r="C9" s="80">
        <v>0</v>
      </c>
      <c r="D9" s="80">
        <v>0</v>
      </c>
      <c r="E9" s="81" t="e">
        <f t="shared" si="0"/>
        <v>#DIV/0!</v>
      </c>
    </row>
    <row r="10" spans="1:5" ht="30" customHeight="1" x14ac:dyDescent="0.25">
      <c r="A10" s="78" t="s">
        <v>89</v>
      </c>
      <c r="B10" s="79" t="s">
        <v>90</v>
      </c>
      <c r="C10" s="80">
        <v>17785.400000000001</v>
      </c>
      <c r="D10" s="80">
        <v>15345.7</v>
      </c>
      <c r="E10" s="81">
        <f t="shared" si="0"/>
        <v>86.282568848606161</v>
      </c>
    </row>
    <row r="11" spans="1:5" ht="34.5" hidden="1" customHeight="1" x14ac:dyDescent="0.25">
      <c r="A11" s="78" t="s">
        <v>91</v>
      </c>
      <c r="B11" s="79" t="s">
        <v>92</v>
      </c>
      <c r="C11" s="80"/>
      <c r="D11" s="80"/>
      <c r="E11" s="81" t="e">
        <f t="shared" si="0"/>
        <v>#DIV/0!</v>
      </c>
    </row>
    <row r="12" spans="1:5" ht="29.25" customHeight="1" x14ac:dyDescent="0.25">
      <c r="A12" s="78" t="s">
        <v>93</v>
      </c>
      <c r="B12" s="79" t="s">
        <v>94</v>
      </c>
      <c r="C12" s="80">
        <v>1699</v>
      </c>
      <c r="D12" s="80">
        <v>1532.3</v>
      </c>
      <c r="E12" s="81">
        <f t="shared" si="0"/>
        <v>90.188346085932906</v>
      </c>
    </row>
    <row r="13" spans="1:5" ht="34.5" hidden="1" customHeight="1" x14ac:dyDescent="0.25">
      <c r="A13" s="78" t="s">
        <v>95</v>
      </c>
      <c r="B13" s="79" t="s">
        <v>96</v>
      </c>
      <c r="C13" s="80">
        <v>0</v>
      </c>
      <c r="D13" s="80">
        <v>0</v>
      </c>
      <c r="E13" s="81" t="e">
        <f t="shared" si="0"/>
        <v>#DIV/0!</v>
      </c>
    </row>
    <row r="14" spans="1:5" ht="30" customHeight="1" x14ac:dyDescent="0.25">
      <c r="A14" s="78" t="s">
        <v>97</v>
      </c>
      <c r="B14" s="79" t="s">
        <v>98</v>
      </c>
      <c r="C14" s="80">
        <v>582.5</v>
      </c>
      <c r="D14" s="80">
        <v>558.20000000000005</v>
      </c>
      <c r="E14" s="81">
        <f t="shared" si="0"/>
        <v>95.82832618025752</v>
      </c>
    </row>
    <row r="15" spans="1:5" ht="30" customHeight="1" x14ac:dyDescent="0.25">
      <c r="A15" s="74" t="s">
        <v>99</v>
      </c>
      <c r="B15" s="75" t="s">
        <v>100</v>
      </c>
      <c r="C15" s="82">
        <f>SUM(C16:C17)</f>
        <v>296.7</v>
      </c>
      <c r="D15" s="82">
        <f>SUM(D16:D17)</f>
        <v>296.7</v>
      </c>
      <c r="E15" s="83">
        <f t="shared" si="0"/>
        <v>100</v>
      </c>
    </row>
    <row r="16" spans="1:5" ht="34.5" hidden="1" customHeight="1" x14ac:dyDescent="0.25">
      <c r="A16" s="78" t="s">
        <v>101</v>
      </c>
      <c r="B16" s="79" t="s">
        <v>102</v>
      </c>
      <c r="C16" s="80"/>
      <c r="D16" s="80"/>
      <c r="E16" s="81" t="e">
        <f t="shared" si="0"/>
        <v>#DIV/0!</v>
      </c>
    </row>
    <row r="17" spans="1:5" ht="30" customHeight="1" x14ac:dyDescent="0.25">
      <c r="A17" s="78" t="s">
        <v>103</v>
      </c>
      <c r="B17" s="79" t="s">
        <v>104</v>
      </c>
      <c r="C17" s="80">
        <v>296.7</v>
      </c>
      <c r="D17" s="80">
        <v>296.7</v>
      </c>
      <c r="E17" s="81">
        <f t="shared" si="0"/>
        <v>100</v>
      </c>
    </row>
    <row r="18" spans="1:5" ht="34.5" hidden="1" customHeight="1" x14ac:dyDescent="0.25">
      <c r="A18" s="74" t="s">
        <v>105</v>
      </c>
      <c r="B18" s="75" t="s">
        <v>106</v>
      </c>
      <c r="C18" s="82">
        <f>SUM(C19:C21)</f>
        <v>0</v>
      </c>
      <c r="D18" s="82">
        <f>SUM(D19:D21)</f>
        <v>0</v>
      </c>
      <c r="E18" s="83" t="e">
        <f t="shared" si="0"/>
        <v>#DIV/0!</v>
      </c>
    </row>
    <row r="19" spans="1:5" ht="34.5" hidden="1" customHeight="1" x14ac:dyDescent="0.25">
      <c r="A19" s="78" t="s">
        <v>101</v>
      </c>
      <c r="B19" s="79" t="s">
        <v>102</v>
      </c>
      <c r="C19" s="80">
        <v>0</v>
      </c>
      <c r="D19" s="80">
        <v>0</v>
      </c>
      <c r="E19" s="81" t="e">
        <f t="shared" si="0"/>
        <v>#DIV/0!</v>
      </c>
    </row>
    <row r="20" spans="1:5" ht="34.5" hidden="1" customHeight="1" x14ac:dyDescent="0.25">
      <c r="A20" s="78" t="s">
        <v>107</v>
      </c>
      <c r="B20" s="79" t="s">
        <v>108</v>
      </c>
      <c r="C20" s="80">
        <v>0</v>
      </c>
      <c r="D20" s="80">
        <v>0</v>
      </c>
      <c r="E20" s="81" t="e">
        <f t="shared" si="0"/>
        <v>#DIV/0!</v>
      </c>
    </row>
    <row r="21" spans="1:5" ht="34.5" hidden="1" customHeight="1" x14ac:dyDescent="0.25">
      <c r="A21" s="78" t="s">
        <v>109</v>
      </c>
      <c r="B21" s="79" t="s">
        <v>110</v>
      </c>
      <c r="C21" s="80">
        <v>0</v>
      </c>
      <c r="D21" s="80">
        <v>0</v>
      </c>
      <c r="E21" s="81" t="e">
        <f t="shared" si="0"/>
        <v>#DIV/0!</v>
      </c>
    </row>
    <row r="22" spans="1:5" ht="30" customHeight="1" x14ac:dyDescent="0.25">
      <c r="A22" s="74" t="s">
        <v>111</v>
      </c>
      <c r="B22" s="75" t="s">
        <v>112</v>
      </c>
      <c r="C22" s="82">
        <f>SUM(C23:C25)</f>
        <v>2349.1999999999998</v>
      </c>
      <c r="D22" s="82">
        <f>SUM(D23:D25)</f>
        <v>2349.1999999999998</v>
      </c>
      <c r="E22" s="83">
        <f t="shared" si="0"/>
        <v>100</v>
      </c>
    </row>
    <row r="23" spans="1:5" ht="34.5" hidden="1" customHeight="1" x14ac:dyDescent="0.25">
      <c r="A23" s="78" t="s">
        <v>113</v>
      </c>
      <c r="B23" s="79" t="s">
        <v>114</v>
      </c>
      <c r="C23" s="80"/>
      <c r="D23" s="80"/>
      <c r="E23" s="81" t="e">
        <f t="shared" si="0"/>
        <v>#DIV/0!</v>
      </c>
    </row>
    <row r="24" spans="1:5" ht="30" customHeight="1" x14ac:dyDescent="0.25">
      <c r="A24" s="78" t="s">
        <v>115</v>
      </c>
      <c r="B24" s="79" t="s">
        <v>116</v>
      </c>
      <c r="C24" s="80">
        <v>2349.1999999999998</v>
      </c>
      <c r="D24" s="80">
        <v>2349.1999999999998</v>
      </c>
      <c r="E24" s="81">
        <f t="shared" si="0"/>
        <v>100</v>
      </c>
    </row>
    <row r="25" spans="1:5" ht="34.5" hidden="1" customHeight="1" x14ac:dyDescent="0.25">
      <c r="A25" s="78" t="s">
        <v>117</v>
      </c>
      <c r="B25" s="79" t="s">
        <v>118</v>
      </c>
      <c r="C25" s="80">
        <v>0</v>
      </c>
      <c r="D25" s="80">
        <v>0</v>
      </c>
      <c r="E25" s="81" t="e">
        <f t="shared" si="0"/>
        <v>#DIV/0!</v>
      </c>
    </row>
    <row r="26" spans="1:5" ht="30" customHeight="1" x14ac:dyDescent="0.25">
      <c r="A26" s="74" t="s">
        <v>119</v>
      </c>
      <c r="B26" s="75" t="s">
        <v>120</v>
      </c>
      <c r="C26" s="82">
        <f>SUM(C27:C28)</f>
        <v>1752.4</v>
      </c>
      <c r="D26" s="82">
        <f>SUM(D27:D28)</f>
        <v>1752.4</v>
      </c>
      <c r="E26" s="83">
        <f t="shared" si="0"/>
        <v>100</v>
      </c>
    </row>
    <row r="27" spans="1:5" ht="41.25" hidden="1" customHeight="1" x14ac:dyDescent="0.25">
      <c r="A27" s="78" t="s">
        <v>121</v>
      </c>
      <c r="B27" s="79" t="s">
        <v>122</v>
      </c>
      <c r="C27" s="80">
        <v>0</v>
      </c>
      <c r="D27" s="80">
        <v>0</v>
      </c>
      <c r="E27" s="81" t="e">
        <f t="shared" si="0"/>
        <v>#DIV/0!</v>
      </c>
    </row>
    <row r="28" spans="1:5" ht="30" customHeight="1" x14ac:dyDescent="0.25">
      <c r="A28" s="78" t="s">
        <v>123</v>
      </c>
      <c r="B28" s="79" t="s">
        <v>124</v>
      </c>
      <c r="C28" s="80">
        <v>1752.4</v>
      </c>
      <c r="D28" s="80">
        <v>1752.4</v>
      </c>
      <c r="E28" s="81">
        <f t="shared" si="0"/>
        <v>100</v>
      </c>
    </row>
    <row r="29" spans="1:5" ht="41.25" hidden="1" customHeight="1" x14ac:dyDescent="0.25">
      <c r="A29" s="74" t="s">
        <v>125</v>
      </c>
      <c r="B29" s="75" t="s">
        <v>126</v>
      </c>
      <c r="C29" s="82">
        <f>SUM(C30:C34)</f>
        <v>0</v>
      </c>
      <c r="D29" s="82">
        <f>SUM(D30:D34)</f>
        <v>0</v>
      </c>
      <c r="E29" s="83" t="e">
        <f t="shared" si="0"/>
        <v>#DIV/0!</v>
      </c>
    </row>
    <row r="30" spans="1:5" ht="41.25" hidden="1" customHeight="1" x14ac:dyDescent="0.25">
      <c r="A30" s="78" t="s">
        <v>127</v>
      </c>
      <c r="B30" s="79" t="s">
        <v>128</v>
      </c>
      <c r="C30" s="80"/>
      <c r="D30" s="80"/>
      <c r="E30" s="81" t="e">
        <f t="shared" si="0"/>
        <v>#DIV/0!</v>
      </c>
    </row>
    <row r="31" spans="1:5" ht="41.25" hidden="1" customHeight="1" x14ac:dyDescent="0.25">
      <c r="A31" s="78" t="s">
        <v>129</v>
      </c>
      <c r="B31" s="79" t="s">
        <v>130</v>
      </c>
      <c r="C31" s="80"/>
      <c r="D31" s="80"/>
      <c r="E31" s="81" t="e">
        <f t="shared" si="0"/>
        <v>#DIV/0!</v>
      </c>
    </row>
    <row r="32" spans="1:5" ht="41.25" hidden="1" customHeight="1" x14ac:dyDescent="0.25">
      <c r="A32" s="78" t="s">
        <v>131</v>
      </c>
      <c r="B32" s="79" t="s">
        <v>132</v>
      </c>
      <c r="C32" s="80">
        <v>0</v>
      </c>
      <c r="D32" s="80">
        <v>0</v>
      </c>
      <c r="E32" s="81" t="e">
        <f t="shared" si="0"/>
        <v>#DIV/0!</v>
      </c>
    </row>
    <row r="33" spans="1:5" ht="41.25" hidden="1" customHeight="1" x14ac:dyDescent="0.25">
      <c r="A33" s="78" t="s">
        <v>133</v>
      </c>
      <c r="B33" s="79" t="s">
        <v>134</v>
      </c>
      <c r="C33" s="80">
        <v>0</v>
      </c>
      <c r="D33" s="80">
        <v>0</v>
      </c>
      <c r="E33" s="81" t="e">
        <f t="shared" si="0"/>
        <v>#DIV/0!</v>
      </c>
    </row>
    <row r="34" spans="1:5" ht="41.25" hidden="1" customHeight="1" x14ac:dyDescent="0.25">
      <c r="A34" s="78" t="s">
        <v>135</v>
      </c>
      <c r="B34" s="79" t="s">
        <v>136</v>
      </c>
      <c r="C34" s="80"/>
      <c r="D34" s="80"/>
      <c r="E34" s="81" t="e">
        <f t="shared" si="0"/>
        <v>#DIV/0!</v>
      </c>
    </row>
    <row r="35" spans="1:5" ht="30" customHeight="1" x14ac:dyDescent="0.25">
      <c r="A35" s="74" t="s">
        <v>137</v>
      </c>
      <c r="B35" s="75" t="s">
        <v>138</v>
      </c>
      <c r="C35" s="82">
        <f>SUM(C36:C37)</f>
        <v>9072.2000000000007</v>
      </c>
      <c r="D35" s="82">
        <f>SUM(D36:D37)</f>
        <v>8454.4</v>
      </c>
      <c r="E35" s="83">
        <f t="shared" si="0"/>
        <v>93.190185401556391</v>
      </c>
    </row>
    <row r="36" spans="1:5" ht="30" customHeight="1" x14ac:dyDescent="0.25">
      <c r="A36" s="78" t="s">
        <v>139</v>
      </c>
      <c r="B36" s="79" t="s">
        <v>140</v>
      </c>
      <c r="C36" s="80">
        <v>9072.2000000000007</v>
      </c>
      <c r="D36" s="80">
        <v>8454.4</v>
      </c>
      <c r="E36" s="81">
        <f t="shared" si="0"/>
        <v>93.190185401556391</v>
      </c>
    </row>
    <row r="37" spans="1:5" ht="41.25" hidden="1" customHeight="1" x14ac:dyDescent="0.25">
      <c r="A37" s="78" t="s">
        <v>141</v>
      </c>
      <c r="B37" s="79" t="s">
        <v>142</v>
      </c>
      <c r="C37" s="80"/>
      <c r="D37" s="80"/>
      <c r="E37" s="81" t="e">
        <f t="shared" si="0"/>
        <v>#DIV/0!</v>
      </c>
    </row>
    <row r="38" spans="1:5" ht="41.25" hidden="1" customHeight="1" x14ac:dyDescent="0.25">
      <c r="A38" s="74" t="s">
        <v>143</v>
      </c>
      <c r="B38" s="75" t="s">
        <v>144</v>
      </c>
      <c r="C38" s="82">
        <v>0</v>
      </c>
      <c r="D38" s="82">
        <v>0</v>
      </c>
      <c r="E38" s="83" t="e">
        <f t="shared" si="0"/>
        <v>#DIV/0!</v>
      </c>
    </row>
    <row r="39" spans="1:5" ht="41.25" hidden="1" customHeight="1" x14ac:dyDescent="0.25">
      <c r="A39" s="78" t="s">
        <v>145</v>
      </c>
      <c r="B39" s="79" t="s">
        <v>146</v>
      </c>
      <c r="C39" s="80">
        <v>0</v>
      </c>
      <c r="D39" s="80">
        <v>0</v>
      </c>
      <c r="E39" s="81" t="e">
        <f t="shared" si="0"/>
        <v>#DIV/0!</v>
      </c>
    </row>
    <row r="40" spans="1:5" ht="41.25" hidden="1" customHeight="1" x14ac:dyDescent="0.25">
      <c r="A40" s="78" t="s">
        <v>147</v>
      </c>
      <c r="B40" s="79" t="s">
        <v>148</v>
      </c>
      <c r="C40" s="80">
        <v>0</v>
      </c>
      <c r="D40" s="80">
        <v>0</v>
      </c>
      <c r="E40" s="81" t="e">
        <f t="shared" si="0"/>
        <v>#DIV/0!</v>
      </c>
    </row>
    <row r="41" spans="1:5" ht="41.25" hidden="1" customHeight="1" x14ac:dyDescent="0.25">
      <c r="A41" s="78" t="s">
        <v>149</v>
      </c>
      <c r="B41" s="79" t="s">
        <v>150</v>
      </c>
      <c r="C41" s="80">
        <v>0</v>
      </c>
      <c r="D41" s="80">
        <v>0</v>
      </c>
      <c r="E41" s="81" t="e">
        <f t="shared" si="0"/>
        <v>#DIV/0!</v>
      </c>
    </row>
    <row r="42" spans="1:5" ht="41.25" hidden="1" customHeight="1" x14ac:dyDescent="0.25">
      <c r="A42" s="78" t="s">
        <v>151</v>
      </c>
      <c r="B42" s="79" t="s">
        <v>152</v>
      </c>
      <c r="C42" s="80">
        <v>0</v>
      </c>
      <c r="D42" s="80">
        <v>0</v>
      </c>
      <c r="E42" s="81" t="e">
        <f t="shared" si="0"/>
        <v>#DIV/0!</v>
      </c>
    </row>
    <row r="43" spans="1:5" ht="41.25" hidden="1" customHeight="1" x14ac:dyDescent="0.25">
      <c r="A43" s="78" t="s">
        <v>153</v>
      </c>
      <c r="B43" s="79" t="s">
        <v>154</v>
      </c>
      <c r="C43" s="80">
        <v>0</v>
      </c>
      <c r="D43" s="80">
        <v>0</v>
      </c>
      <c r="E43" s="81" t="e">
        <f t="shared" si="0"/>
        <v>#DIV/0!</v>
      </c>
    </row>
    <row r="44" spans="1:5" ht="41.25" hidden="1" customHeight="1" x14ac:dyDescent="0.25">
      <c r="A44" s="74" t="s">
        <v>155</v>
      </c>
      <c r="B44" s="75" t="s">
        <v>156</v>
      </c>
      <c r="C44" s="82">
        <f>SUM(C45:C48)</f>
        <v>0</v>
      </c>
      <c r="D44" s="82">
        <f>SUM(D45:D48)</f>
        <v>0</v>
      </c>
      <c r="E44" s="83" t="e">
        <f t="shared" si="0"/>
        <v>#DIV/0!</v>
      </c>
    </row>
    <row r="45" spans="1:5" ht="41.25" hidden="1" customHeight="1" x14ac:dyDescent="0.25">
      <c r="A45" s="78" t="s">
        <v>157</v>
      </c>
      <c r="B45" s="79" t="s">
        <v>158</v>
      </c>
      <c r="C45" s="80">
        <v>0</v>
      </c>
      <c r="D45" s="80">
        <v>0</v>
      </c>
      <c r="E45" s="81" t="e">
        <f t="shared" si="0"/>
        <v>#DIV/0!</v>
      </c>
    </row>
    <row r="46" spans="1:5" ht="41.25" hidden="1" customHeight="1" x14ac:dyDescent="0.25">
      <c r="A46" s="78" t="s">
        <v>159</v>
      </c>
      <c r="B46" s="79" t="s">
        <v>160</v>
      </c>
      <c r="C46" s="80">
        <v>0</v>
      </c>
      <c r="D46" s="80">
        <v>0</v>
      </c>
      <c r="E46" s="81" t="e">
        <f t="shared" si="0"/>
        <v>#DIV/0!</v>
      </c>
    </row>
    <row r="47" spans="1:5" ht="41.25" hidden="1" customHeight="1" x14ac:dyDescent="0.25">
      <c r="A47" s="78" t="s">
        <v>161</v>
      </c>
      <c r="B47" s="79" t="s">
        <v>162</v>
      </c>
      <c r="C47" s="80"/>
      <c r="D47" s="80"/>
      <c r="E47" s="81" t="e">
        <f t="shared" si="0"/>
        <v>#DIV/0!</v>
      </c>
    </row>
    <row r="48" spans="1:5" ht="41.25" hidden="1" customHeight="1" x14ac:dyDescent="0.25">
      <c r="A48" s="78" t="s">
        <v>163</v>
      </c>
      <c r="B48" s="79" t="s">
        <v>164</v>
      </c>
      <c r="C48" s="80"/>
      <c r="D48" s="80"/>
      <c r="E48" s="81" t="e">
        <f t="shared" si="0"/>
        <v>#DIV/0!</v>
      </c>
    </row>
    <row r="49" spans="1:5" ht="30" customHeight="1" x14ac:dyDescent="0.25">
      <c r="A49" s="74" t="s">
        <v>155</v>
      </c>
      <c r="B49" s="84" t="s">
        <v>165</v>
      </c>
      <c r="C49" s="82">
        <f>SUM(C51+C50)</f>
        <v>75.2</v>
      </c>
      <c r="D49" s="82">
        <f>SUM(D51+D50)</f>
        <v>60</v>
      </c>
      <c r="E49" s="83">
        <f t="shared" si="0"/>
        <v>79.787234042553195</v>
      </c>
    </row>
    <row r="50" spans="1:5" ht="30" customHeight="1" x14ac:dyDescent="0.25">
      <c r="A50" s="78" t="s">
        <v>157</v>
      </c>
      <c r="B50" s="79" t="s">
        <v>166</v>
      </c>
      <c r="C50" s="80">
        <v>75.2</v>
      </c>
      <c r="D50" s="80">
        <v>60</v>
      </c>
      <c r="E50" s="85">
        <f t="shared" si="0"/>
        <v>79.787234042553195</v>
      </c>
    </row>
    <row r="51" spans="1:5" hidden="1" x14ac:dyDescent="0.25">
      <c r="A51" s="78" t="s">
        <v>167</v>
      </c>
      <c r="B51" s="79" t="s">
        <v>168</v>
      </c>
      <c r="C51" s="80"/>
      <c r="D51" s="80"/>
      <c r="E51" s="81" t="e">
        <f t="shared" si="0"/>
        <v>#DIV/0!</v>
      </c>
    </row>
    <row r="52" spans="1:5" hidden="1" x14ac:dyDescent="0.25">
      <c r="A52" s="74" t="s">
        <v>169</v>
      </c>
      <c r="B52" s="84" t="s">
        <v>170</v>
      </c>
      <c r="C52" s="82">
        <f>C53</f>
        <v>0</v>
      </c>
      <c r="D52" s="82">
        <f>D53</f>
        <v>0</v>
      </c>
      <c r="E52" s="83" t="e">
        <f t="shared" si="0"/>
        <v>#DIV/0!</v>
      </c>
    </row>
    <row r="53" spans="1:5" ht="32.25" hidden="1" customHeight="1" x14ac:dyDescent="0.25">
      <c r="A53" s="78" t="s">
        <v>171</v>
      </c>
      <c r="B53" s="79" t="s">
        <v>172</v>
      </c>
      <c r="C53" s="80">
        <v>0</v>
      </c>
      <c r="D53" s="80">
        <v>0</v>
      </c>
      <c r="E53" s="81" t="e">
        <f t="shared" si="0"/>
        <v>#DIV/0!</v>
      </c>
    </row>
    <row r="54" spans="1:5" ht="25.5" hidden="1" x14ac:dyDescent="0.25">
      <c r="A54" s="74" t="s">
        <v>173</v>
      </c>
      <c r="B54" s="84" t="s">
        <v>174</v>
      </c>
      <c r="C54" s="82">
        <f>C55+C56+C57</f>
        <v>0</v>
      </c>
      <c r="D54" s="82">
        <f>D55+D56+D57</f>
        <v>0</v>
      </c>
      <c r="E54" s="83" t="e">
        <f t="shared" si="0"/>
        <v>#DIV/0!</v>
      </c>
    </row>
    <row r="55" spans="1:5" ht="25.5" hidden="1" x14ac:dyDescent="0.25">
      <c r="A55" s="78" t="s">
        <v>175</v>
      </c>
      <c r="B55" s="79" t="s">
        <v>176</v>
      </c>
      <c r="C55" s="80"/>
      <c r="D55" s="80"/>
      <c r="E55" s="81" t="e">
        <f t="shared" si="0"/>
        <v>#DIV/0!</v>
      </c>
    </row>
    <row r="56" spans="1:5" hidden="1" x14ac:dyDescent="0.25">
      <c r="A56" s="78" t="s">
        <v>177</v>
      </c>
      <c r="B56" s="79" t="s">
        <v>178</v>
      </c>
      <c r="C56" s="80">
        <v>0</v>
      </c>
      <c r="D56" s="80">
        <v>0</v>
      </c>
      <c r="E56" s="81" t="e">
        <f t="shared" si="0"/>
        <v>#DIV/0!</v>
      </c>
    </row>
    <row r="57" spans="1:5" ht="36" hidden="1" customHeight="1" x14ac:dyDescent="0.25">
      <c r="A57" s="78" t="s">
        <v>179</v>
      </c>
      <c r="B57" s="79" t="s">
        <v>180</v>
      </c>
      <c r="C57" s="80">
        <v>0</v>
      </c>
      <c r="D57" s="80">
        <v>0</v>
      </c>
      <c r="E57" s="81" t="e">
        <f t="shared" si="0"/>
        <v>#DIV/0!</v>
      </c>
    </row>
    <row r="58" spans="1:5" ht="15.75" x14ac:dyDescent="0.25">
      <c r="A58" s="86" t="s">
        <v>181</v>
      </c>
      <c r="B58" s="87" t="s">
        <v>182</v>
      </c>
      <c r="C58" s="88">
        <f>C6+C18+C22+C26+C29+C35+C44+C49+C52+C54+C15</f>
        <v>35620.199999999997</v>
      </c>
      <c r="D58" s="88">
        <f>D6+D18+D22+D26+D29+D35+D44+D49+D52+D54+D15</f>
        <v>32356.500000000004</v>
      </c>
      <c r="E58" s="89">
        <f t="shared" si="0"/>
        <v>90.837502316101563</v>
      </c>
    </row>
  </sheetData>
  <mergeCells count="2">
    <mergeCell ref="C1:E1"/>
    <mergeCell ref="A3:E3"/>
  </mergeCells>
  <pageMargins left="0.78740157480314965" right="0.39370078740157483" top="0.39370078740157483" bottom="0.39370078740157483" header="0.31496062992125984" footer="0.31496062992125984"/>
  <pageSetup paperSize="9" scale="64" firstPageNumber="2" orientation="portrait" useFirstPageNumber="1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1"/>
  <sheetViews>
    <sheetView view="pageBreakPreview" zoomScale="60" workbookViewId="0">
      <selection activeCell="N7" sqref="N7"/>
    </sheetView>
  </sheetViews>
  <sheetFormatPr defaultRowHeight="15" x14ac:dyDescent="0.25"/>
  <cols>
    <col min="1" max="1" width="8.42578125" customWidth="1"/>
    <col min="2" max="2" width="30.7109375" customWidth="1"/>
    <col min="3" max="3" width="11.85546875" customWidth="1"/>
    <col min="4" max="4" width="30.7109375" customWidth="1"/>
    <col min="5" max="5" width="6.7109375" customWidth="1"/>
    <col min="6" max="6" width="27" customWidth="1"/>
    <col min="7" max="7" width="14.140625" customWidth="1"/>
    <col min="8" max="8" width="13.7109375" customWidth="1"/>
    <col min="9" max="9" width="13.5703125" customWidth="1"/>
  </cols>
  <sheetData>
    <row r="1" spans="1:9" ht="75.75" customHeight="1" x14ac:dyDescent="0.25">
      <c r="A1" s="90"/>
      <c r="B1" s="90"/>
      <c r="C1" s="192"/>
      <c r="D1" s="192"/>
      <c r="E1" s="192"/>
      <c r="F1" s="193"/>
      <c r="G1" s="193"/>
      <c r="H1" s="193"/>
      <c r="I1" s="193"/>
    </row>
    <row r="2" spans="1:9" x14ac:dyDescent="0.25">
      <c r="A2" s="91"/>
      <c r="B2" s="91"/>
      <c r="C2" s="91"/>
      <c r="D2" s="91"/>
      <c r="E2" s="91"/>
      <c r="F2" s="91"/>
      <c r="G2" s="91"/>
      <c r="H2" s="91"/>
      <c r="I2" s="91"/>
    </row>
    <row r="3" spans="1:9" ht="97.5" customHeight="1" x14ac:dyDescent="0.25">
      <c r="A3" s="194" t="s">
        <v>183</v>
      </c>
      <c r="B3" s="194"/>
      <c r="C3" s="194"/>
      <c r="D3" s="194"/>
      <c r="E3" s="194"/>
      <c r="F3" s="194"/>
      <c r="G3" s="194"/>
      <c r="H3" s="194"/>
      <c r="I3" s="194"/>
    </row>
    <row r="4" spans="1:9" x14ac:dyDescent="0.25">
      <c r="A4" s="92"/>
      <c r="B4" s="91"/>
      <c r="C4" s="93"/>
      <c r="D4" s="91"/>
      <c r="E4" s="94"/>
      <c r="F4" s="94"/>
      <c r="G4" s="91"/>
      <c r="H4" s="95"/>
      <c r="I4" s="95" t="s">
        <v>56</v>
      </c>
    </row>
    <row r="5" spans="1:9" ht="25.5" x14ac:dyDescent="0.25">
      <c r="A5" s="96" t="s">
        <v>184</v>
      </c>
      <c r="B5" s="96" t="s">
        <v>185</v>
      </c>
      <c r="C5" s="96" t="s">
        <v>186</v>
      </c>
      <c r="D5" s="96" t="s">
        <v>187</v>
      </c>
      <c r="E5" s="96" t="s">
        <v>188</v>
      </c>
      <c r="F5" s="96" t="s">
        <v>189</v>
      </c>
      <c r="G5" s="96" t="s">
        <v>79</v>
      </c>
      <c r="H5" s="96" t="s">
        <v>80</v>
      </c>
      <c r="I5" s="96" t="s">
        <v>81</v>
      </c>
    </row>
    <row r="6" spans="1:9" ht="25.5" x14ac:dyDescent="0.25">
      <c r="A6" s="97" t="s">
        <v>83</v>
      </c>
      <c r="B6" s="98" t="s">
        <v>82</v>
      </c>
      <c r="C6" s="97"/>
      <c r="D6" s="98" t="s">
        <v>82</v>
      </c>
      <c r="E6" s="97"/>
      <c r="F6" s="98"/>
      <c r="G6" s="99">
        <v>22074.5</v>
      </c>
      <c r="H6" s="99">
        <v>19443.8</v>
      </c>
      <c r="I6" s="100">
        <f t="shared" ref="I6:I69" si="0">H6/G6*100</f>
        <v>88.082629278126348</v>
      </c>
    </row>
    <row r="7" spans="1:9" ht="51" x14ac:dyDescent="0.25">
      <c r="A7" s="97" t="s">
        <v>85</v>
      </c>
      <c r="B7" s="98" t="s">
        <v>84</v>
      </c>
      <c r="C7" s="97" t="s">
        <v>190</v>
      </c>
      <c r="D7" s="98" t="s">
        <v>191</v>
      </c>
      <c r="E7" s="97"/>
      <c r="F7" s="98"/>
      <c r="G7" s="99">
        <v>2007.6</v>
      </c>
      <c r="H7" s="99">
        <v>2007.6</v>
      </c>
      <c r="I7" s="100">
        <f t="shared" si="0"/>
        <v>100</v>
      </c>
    </row>
    <row r="8" spans="1:9" ht="51" x14ac:dyDescent="0.25">
      <c r="A8" s="97" t="s">
        <v>85</v>
      </c>
      <c r="B8" s="98" t="s">
        <v>84</v>
      </c>
      <c r="C8" s="97" t="s">
        <v>192</v>
      </c>
      <c r="D8" s="98" t="s">
        <v>193</v>
      </c>
      <c r="E8" s="97"/>
      <c r="F8" s="98"/>
      <c r="G8" s="99">
        <v>2007.6</v>
      </c>
      <c r="H8" s="99">
        <v>2007.6</v>
      </c>
      <c r="I8" s="100">
        <f t="shared" si="0"/>
        <v>100</v>
      </c>
    </row>
    <row r="9" spans="1:9" ht="51" x14ac:dyDescent="0.25">
      <c r="A9" s="97" t="s">
        <v>85</v>
      </c>
      <c r="B9" s="98" t="s">
        <v>84</v>
      </c>
      <c r="C9" s="97" t="s">
        <v>194</v>
      </c>
      <c r="D9" s="98" t="s">
        <v>195</v>
      </c>
      <c r="E9" s="97"/>
      <c r="F9" s="98"/>
      <c r="G9" s="99">
        <v>2007.6</v>
      </c>
      <c r="H9" s="99">
        <v>2007.6</v>
      </c>
      <c r="I9" s="100">
        <f t="shared" si="0"/>
        <v>100</v>
      </c>
    </row>
    <row r="10" spans="1:9" ht="51" x14ac:dyDescent="0.25">
      <c r="A10" s="97" t="s">
        <v>85</v>
      </c>
      <c r="B10" s="98" t="s">
        <v>84</v>
      </c>
      <c r="C10" s="97" t="s">
        <v>196</v>
      </c>
      <c r="D10" s="98" t="s">
        <v>197</v>
      </c>
      <c r="E10" s="97"/>
      <c r="F10" s="98"/>
      <c r="G10" s="99">
        <v>2007.6</v>
      </c>
      <c r="H10" s="99">
        <v>2007.6</v>
      </c>
      <c r="I10" s="100">
        <f t="shared" si="0"/>
        <v>100</v>
      </c>
    </row>
    <row r="11" spans="1:9" ht="114.75" x14ac:dyDescent="0.25">
      <c r="A11" s="97" t="s">
        <v>85</v>
      </c>
      <c r="B11" s="98" t="s">
        <v>84</v>
      </c>
      <c r="C11" s="97" t="s">
        <v>196</v>
      </c>
      <c r="D11" s="98" t="s">
        <v>198</v>
      </c>
      <c r="E11" s="97" t="s">
        <v>199</v>
      </c>
      <c r="F11" s="98" t="s">
        <v>198</v>
      </c>
      <c r="G11" s="99">
        <v>2007.6</v>
      </c>
      <c r="H11" s="99">
        <v>2007.6</v>
      </c>
      <c r="I11" s="100">
        <f t="shared" si="0"/>
        <v>100</v>
      </c>
    </row>
    <row r="12" spans="1:9" ht="114.75" x14ac:dyDescent="0.25">
      <c r="A12" s="101" t="s">
        <v>85</v>
      </c>
      <c r="B12" s="102" t="s">
        <v>84</v>
      </c>
      <c r="C12" s="101" t="s">
        <v>196</v>
      </c>
      <c r="D12" s="102" t="s">
        <v>198</v>
      </c>
      <c r="E12" s="101" t="s">
        <v>199</v>
      </c>
      <c r="F12" s="102" t="s">
        <v>198</v>
      </c>
      <c r="G12" s="103">
        <v>2007.6</v>
      </c>
      <c r="H12" s="103">
        <v>2007.6</v>
      </c>
      <c r="I12" s="104">
        <f t="shared" si="0"/>
        <v>100</v>
      </c>
    </row>
    <row r="13" spans="1:9" ht="63.75" x14ac:dyDescent="0.25">
      <c r="A13" s="97" t="s">
        <v>90</v>
      </c>
      <c r="B13" s="98" t="s">
        <v>200</v>
      </c>
      <c r="C13" s="97" t="s">
        <v>190</v>
      </c>
      <c r="D13" s="98" t="s">
        <v>191</v>
      </c>
      <c r="E13" s="97"/>
      <c r="F13" s="98"/>
      <c r="G13" s="99">
        <v>17785.400000000001</v>
      </c>
      <c r="H13" s="99">
        <v>15345.7</v>
      </c>
      <c r="I13" s="100">
        <f t="shared" si="0"/>
        <v>86.282568848606161</v>
      </c>
    </row>
    <row r="14" spans="1:9" ht="63.75" x14ac:dyDescent="0.25">
      <c r="A14" s="97" t="s">
        <v>90</v>
      </c>
      <c r="B14" s="98" t="s">
        <v>200</v>
      </c>
      <c r="C14" s="97" t="s">
        <v>201</v>
      </c>
      <c r="D14" s="98" t="s">
        <v>202</v>
      </c>
      <c r="E14" s="97"/>
      <c r="F14" s="98"/>
      <c r="G14" s="99">
        <v>17785.400000000001</v>
      </c>
      <c r="H14" s="99">
        <v>15345.7</v>
      </c>
      <c r="I14" s="100">
        <f t="shared" si="0"/>
        <v>86.282568848606161</v>
      </c>
    </row>
    <row r="15" spans="1:9" ht="63.75" x14ac:dyDescent="0.25">
      <c r="A15" s="97" t="s">
        <v>90</v>
      </c>
      <c r="B15" s="98" t="s">
        <v>200</v>
      </c>
      <c r="C15" s="97" t="s">
        <v>203</v>
      </c>
      <c r="D15" s="98" t="s">
        <v>204</v>
      </c>
      <c r="E15" s="97"/>
      <c r="F15" s="98"/>
      <c r="G15" s="99">
        <v>17785.400000000001</v>
      </c>
      <c r="H15" s="99">
        <v>15345.7</v>
      </c>
      <c r="I15" s="100">
        <f t="shared" si="0"/>
        <v>86.282568848606161</v>
      </c>
    </row>
    <row r="16" spans="1:9" ht="63.75" x14ac:dyDescent="0.25">
      <c r="A16" s="97" t="s">
        <v>90</v>
      </c>
      <c r="B16" s="98" t="s">
        <v>200</v>
      </c>
      <c r="C16" s="97" t="s">
        <v>205</v>
      </c>
      <c r="D16" s="98" t="s">
        <v>197</v>
      </c>
      <c r="E16" s="97"/>
      <c r="F16" s="98"/>
      <c r="G16" s="99">
        <v>16035.2</v>
      </c>
      <c r="H16" s="99">
        <v>14137.7</v>
      </c>
      <c r="I16" s="100">
        <f t="shared" si="0"/>
        <v>88.166658351626424</v>
      </c>
    </row>
    <row r="17" spans="1:9" ht="114.75" x14ac:dyDescent="0.25">
      <c r="A17" s="97" t="s">
        <v>90</v>
      </c>
      <c r="B17" s="98" t="s">
        <v>200</v>
      </c>
      <c r="C17" s="97" t="s">
        <v>205</v>
      </c>
      <c r="D17" s="98" t="s">
        <v>198</v>
      </c>
      <c r="E17" s="97" t="s">
        <v>199</v>
      </c>
      <c r="F17" s="98" t="s">
        <v>198</v>
      </c>
      <c r="G17" s="99">
        <v>16035.2</v>
      </c>
      <c r="H17" s="99">
        <v>14137.7</v>
      </c>
      <c r="I17" s="100">
        <f t="shared" si="0"/>
        <v>88.166658351626424</v>
      </c>
    </row>
    <row r="18" spans="1:9" ht="114.75" x14ac:dyDescent="0.25">
      <c r="A18" s="101" t="s">
        <v>90</v>
      </c>
      <c r="B18" s="102" t="s">
        <v>200</v>
      </c>
      <c r="C18" s="101" t="s">
        <v>205</v>
      </c>
      <c r="D18" s="102" t="s">
        <v>198</v>
      </c>
      <c r="E18" s="101" t="s">
        <v>199</v>
      </c>
      <c r="F18" s="102" t="s">
        <v>198</v>
      </c>
      <c r="G18" s="103">
        <v>16035.2</v>
      </c>
      <c r="H18" s="103">
        <v>14137.7</v>
      </c>
      <c r="I18" s="104">
        <f t="shared" si="0"/>
        <v>88.166658351626424</v>
      </c>
    </row>
    <row r="19" spans="1:9" ht="63.75" x14ac:dyDescent="0.25">
      <c r="A19" s="97" t="s">
        <v>90</v>
      </c>
      <c r="B19" s="98" t="s">
        <v>200</v>
      </c>
      <c r="C19" s="97" t="s">
        <v>206</v>
      </c>
      <c r="D19" s="98" t="s">
        <v>207</v>
      </c>
      <c r="E19" s="97"/>
      <c r="F19" s="98"/>
      <c r="G19" s="99">
        <v>1233.0999999999999</v>
      </c>
      <c r="H19" s="99">
        <v>816.9</v>
      </c>
      <c r="I19" s="100">
        <f t="shared" si="0"/>
        <v>66.247668477820127</v>
      </c>
    </row>
    <row r="20" spans="1:9" ht="63.75" x14ac:dyDescent="0.25">
      <c r="A20" s="97" t="s">
        <v>90</v>
      </c>
      <c r="B20" s="98" t="s">
        <v>200</v>
      </c>
      <c r="C20" s="97" t="s">
        <v>206</v>
      </c>
      <c r="D20" s="98" t="s">
        <v>208</v>
      </c>
      <c r="E20" s="97" t="s">
        <v>209</v>
      </c>
      <c r="F20" s="98" t="s">
        <v>208</v>
      </c>
      <c r="G20" s="99">
        <v>1233.0999999999999</v>
      </c>
      <c r="H20" s="99">
        <v>816.9</v>
      </c>
      <c r="I20" s="100">
        <f t="shared" si="0"/>
        <v>66.247668477820127</v>
      </c>
    </row>
    <row r="21" spans="1:9" ht="63.75" x14ac:dyDescent="0.25">
      <c r="A21" s="101" t="s">
        <v>90</v>
      </c>
      <c r="B21" s="102" t="s">
        <v>200</v>
      </c>
      <c r="C21" s="101" t="s">
        <v>206</v>
      </c>
      <c r="D21" s="102" t="s">
        <v>208</v>
      </c>
      <c r="E21" s="101" t="s">
        <v>209</v>
      </c>
      <c r="F21" s="102" t="s">
        <v>208</v>
      </c>
      <c r="G21" s="103">
        <v>1233.0999999999999</v>
      </c>
      <c r="H21" s="103">
        <v>816.9</v>
      </c>
      <c r="I21" s="104">
        <f t="shared" si="0"/>
        <v>66.247668477820127</v>
      </c>
    </row>
    <row r="22" spans="1:9" ht="63.75" x14ac:dyDescent="0.25">
      <c r="A22" s="97" t="s">
        <v>90</v>
      </c>
      <c r="B22" s="98" t="s">
        <v>200</v>
      </c>
      <c r="C22" s="97" t="s">
        <v>210</v>
      </c>
      <c r="D22" s="98" t="s">
        <v>211</v>
      </c>
      <c r="E22" s="97"/>
      <c r="F22" s="98"/>
      <c r="G22" s="99">
        <v>517.1</v>
      </c>
      <c r="H22" s="99">
        <v>391.1</v>
      </c>
      <c r="I22" s="100">
        <f t="shared" si="0"/>
        <v>75.633339779539739</v>
      </c>
    </row>
    <row r="23" spans="1:9" ht="63.75" x14ac:dyDescent="0.25">
      <c r="A23" s="97" t="s">
        <v>90</v>
      </c>
      <c r="B23" s="98" t="s">
        <v>200</v>
      </c>
      <c r="C23" s="97" t="s">
        <v>210</v>
      </c>
      <c r="D23" s="98" t="s">
        <v>208</v>
      </c>
      <c r="E23" s="97" t="s">
        <v>209</v>
      </c>
      <c r="F23" s="98" t="s">
        <v>208</v>
      </c>
      <c r="G23" s="99">
        <v>511</v>
      </c>
      <c r="H23" s="99">
        <v>385.3</v>
      </c>
      <c r="I23" s="100">
        <f t="shared" si="0"/>
        <v>75.401174168297459</v>
      </c>
    </row>
    <row r="24" spans="1:9" ht="63.75" x14ac:dyDescent="0.25">
      <c r="A24" s="101" t="s">
        <v>90</v>
      </c>
      <c r="B24" s="102" t="s">
        <v>200</v>
      </c>
      <c r="C24" s="101" t="s">
        <v>210</v>
      </c>
      <c r="D24" s="102" t="s">
        <v>208</v>
      </c>
      <c r="E24" s="101" t="s">
        <v>209</v>
      </c>
      <c r="F24" s="102" t="s">
        <v>208</v>
      </c>
      <c r="G24" s="103">
        <v>511</v>
      </c>
      <c r="H24" s="103">
        <v>385.3</v>
      </c>
      <c r="I24" s="104">
        <f t="shared" si="0"/>
        <v>75.401174168297459</v>
      </c>
    </row>
    <row r="25" spans="1:9" ht="63.75" x14ac:dyDescent="0.25">
      <c r="A25" s="97" t="s">
        <v>90</v>
      </c>
      <c r="B25" s="98" t="s">
        <v>200</v>
      </c>
      <c r="C25" s="97" t="s">
        <v>210</v>
      </c>
      <c r="D25" s="98" t="s">
        <v>212</v>
      </c>
      <c r="E25" s="97" t="s">
        <v>213</v>
      </c>
      <c r="F25" s="98" t="s">
        <v>212</v>
      </c>
      <c r="G25" s="99">
        <v>6.1</v>
      </c>
      <c r="H25" s="99">
        <v>5.8</v>
      </c>
      <c r="I25" s="100">
        <f t="shared" si="0"/>
        <v>95.081967213114766</v>
      </c>
    </row>
    <row r="26" spans="1:9" ht="63.75" x14ac:dyDescent="0.25">
      <c r="A26" s="101" t="s">
        <v>90</v>
      </c>
      <c r="B26" s="102" t="s">
        <v>200</v>
      </c>
      <c r="C26" s="101" t="s">
        <v>210</v>
      </c>
      <c r="D26" s="102" t="s">
        <v>212</v>
      </c>
      <c r="E26" s="101" t="s">
        <v>213</v>
      </c>
      <c r="F26" s="102" t="s">
        <v>212</v>
      </c>
      <c r="G26" s="103">
        <v>6.1</v>
      </c>
      <c r="H26" s="103">
        <v>5.8</v>
      </c>
      <c r="I26" s="104">
        <f t="shared" si="0"/>
        <v>95.081967213114766</v>
      </c>
    </row>
    <row r="27" spans="1:9" ht="63.75" x14ac:dyDescent="0.25">
      <c r="A27" s="97" t="s">
        <v>94</v>
      </c>
      <c r="B27" s="98" t="s">
        <v>93</v>
      </c>
      <c r="C27" s="97" t="s">
        <v>190</v>
      </c>
      <c r="D27" s="98" t="s">
        <v>191</v>
      </c>
      <c r="E27" s="97"/>
      <c r="F27" s="98"/>
      <c r="G27" s="99">
        <v>1699</v>
      </c>
      <c r="H27" s="99">
        <v>1532.3</v>
      </c>
      <c r="I27" s="100">
        <f t="shared" si="0"/>
        <v>90.188346085932906</v>
      </c>
    </row>
    <row r="28" spans="1:9" ht="63.75" x14ac:dyDescent="0.25">
      <c r="A28" s="97" t="s">
        <v>94</v>
      </c>
      <c r="B28" s="98" t="s">
        <v>93</v>
      </c>
      <c r="C28" s="97" t="s">
        <v>214</v>
      </c>
      <c r="D28" s="98" t="s">
        <v>215</v>
      </c>
      <c r="E28" s="97"/>
      <c r="F28" s="98"/>
      <c r="G28" s="99">
        <v>275.89999999999998</v>
      </c>
      <c r="H28" s="99">
        <v>246.6</v>
      </c>
      <c r="I28" s="100">
        <f t="shared" si="0"/>
        <v>89.3802102210946</v>
      </c>
    </row>
    <row r="29" spans="1:9" ht="63.75" x14ac:dyDescent="0.25">
      <c r="A29" s="97" t="s">
        <v>94</v>
      </c>
      <c r="B29" s="98" t="s">
        <v>93</v>
      </c>
      <c r="C29" s="97" t="s">
        <v>216</v>
      </c>
      <c r="D29" s="98" t="s">
        <v>204</v>
      </c>
      <c r="E29" s="97"/>
      <c r="F29" s="98"/>
      <c r="G29" s="99">
        <v>275.89999999999998</v>
      </c>
      <c r="H29" s="99">
        <v>246.6</v>
      </c>
      <c r="I29" s="100">
        <f t="shared" si="0"/>
        <v>89.3802102210946</v>
      </c>
    </row>
    <row r="30" spans="1:9" ht="102" x14ac:dyDescent="0.25">
      <c r="A30" s="97" t="s">
        <v>94</v>
      </c>
      <c r="B30" s="98" t="s">
        <v>93</v>
      </c>
      <c r="C30" s="97" t="s">
        <v>217</v>
      </c>
      <c r="D30" s="98" t="s">
        <v>218</v>
      </c>
      <c r="E30" s="97"/>
      <c r="F30" s="98"/>
      <c r="G30" s="99">
        <v>275.89999999999998</v>
      </c>
      <c r="H30" s="99">
        <v>246.6</v>
      </c>
      <c r="I30" s="100">
        <f t="shared" si="0"/>
        <v>89.3802102210946</v>
      </c>
    </row>
    <row r="31" spans="1:9" ht="63.75" x14ac:dyDescent="0.25">
      <c r="A31" s="97" t="s">
        <v>94</v>
      </c>
      <c r="B31" s="98" t="s">
        <v>93</v>
      </c>
      <c r="C31" s="97" t="s">
        <v>217</v>
      </c>
      <c r="D31" s="98" t="s">
        <v>219</v>
      </c>
      <c r="E31" s="97" t="s">
        <v>220</v>
      </c>
      <c r="F31" s="98" t="s">
        <v>219</v>
      </c>
      <c r="G31" s="99">
        <v>275.89999999999998</v>
      </c>
      <c r="H31" s="99">
        <v>246.6</v>
      </c>
      <c r="I31" s="100">
        <f t="shared" si="0"/>
        <v>89.3802102210946</v>
      </c>
    </row>
    <row r="32" spans="1:9" ht="63.75" x14ac:dyDescent="0.25">
      <c r="A32" s="101" t="s">
        <v>94</v>
      </c>
      <c r="B32" s="102" t="s">
        <v>93</v>
      </c>
      <c r="C32" s="101" t="s">
        <v>217</v>
      </c>
      <c r="D32" s="102" t="s">
        <v>219</v>
      </c>
      <c r="E32" s="101" t="s">
        <v>220</v>
      </c>
      <c r="F32" s="102" t="s">
        <v>219</v>
      </c>
      <c r="G32" s="103">
        <v>275.89999999999998</v>
      </c>
      <c r="H32" s="103">
        <v>246.6</v>
      </c>
      <c r="I32" s="104">
        <f t="shared" si="0"/>
        <v>89.3802102210946</v>
      </c>
    </row>
    <row r="33" spans="1:9" ht="63.75" x14ac:dyDescent="0.25">
      <c r="A33" s="97" t="s">
        <v>94</v>
      </c>
      <c r="B33" s="98" t="s">
        <v>93</v>
      </c>
      <c r="C33" s="97" t="s">
        <v>201</v>
      </c>
      <c r="D33" s="98" t="s">
        <v>202</v>
      </c>
      <c r="E33" s="97"/>
      <c r="F33" s="98"/>
      <c r="G33" s="99">
        <v>1423.1</v>
      </c>
      <c r="H33" s="99">
        <v>1285.7</v>
      </c>
      <c r="I33" s="100">
        <f t="shared" si="0"/>
        <v>90.345021432084891</v>
      </c>
    </row>
    <row r="34" spans="1:9" ht="63.75" x14ac:dyDescent="0.25">
      <c r="A34" s="97" t="s">
        <v>94</v>
      </c>
      <c r="B34" s="98" t="s">
        <v>93</v>
      </c>
      <c r="C34" s="97" t="s">
        <v>203</v>
      </c>
      <c r="D34" s="98" t="s">
        <v>204</v>
      </c>
      <c r="E34" s="97"/>
      <c r="F34" s="98"/>
      <c r="G34" s="99">
        <v>1423.1</v>
      </c>
      <c r="H34" s="99">
        <v>1285.7</v>
      </c>
      <c r="I34" s="100">
        <f t="shared" si="0"/>
        <v>90.345021432084891</v>
      </c>
    </row>
    <row r="35" spans="1:9" ht="102" x14ac:dyDescent="0.25">
      <c r="A35" s="97" t="s">
        <v>94</v>
      </c>
      <c r="B35" s="98" t="s">
        <v>93</v>
      </c>
      <c r="C35" s="97" t="s">
        <v>221</v>
      </c>
      <c r="D35" s="98" t="s">
        <v>218</v>
      </c>
      <c r="E35" s="97"/>
      <c r="F35" s="98"/>
      <c r="G35" s="99">
        <v>1423.1</v>
      </c>
      <c r="H35" s="99">
        <v>1285.7</v>
      </c>
      <c r="I35" s="100">
        <f t="shared" si="0"/>
        <v>90.345021432084891</v>
      </c>
    </row>
    <row r="36" spans="1:9" ht="63.75" x14ac:dyDescent="0.25">
      <c r="A36" s="97" t="s">
        <v>94</v>
      </c>
      <c r="B36" s="98" t="s">
        <v>93</v>
      </c>
      <c r="C36" s="97" t="s">
        <v>221</v>
      </c>
      <c r="D36" s="98" t="s">
        <v>219</v>
      </c>
      <c r="E36" s="97" t="s">
        <v>220</v>
      </c>
      <c r="F36" s="98" t="s">
        <v>219</v>
      </c>
      <c r="G36" s="99">
        <v>1423.1</v>
      </c>
      <c r="H36" s="99">
        <v>1285.7</v>
      </c>
      <c r="I36" s="100">
        <f t="shared" si="0"/>
        <v>90.345021432084891</v>
      </c>
    </row>
    <row r="37" spans="1:9" ht="63.75" x14ac:dyDescent="0.25">
      <c r="A37" s="101" t="s">
        <v>94</v>
      </c>
      <c r="B37" s="102" t="s">
        <v>93</v>
      </c>
      <c r="C37" s="101" t="s">
        <v>221</v>
      </c>
      <c r="D37" s="102" t="s">
        <v>219</v>
      </c>
      <c r="E37" s="101" t="s">
        <v>220</v>
      </c>
      <c r="F37" s="102" t="s">
        <v>219</v>
      </c>
      <c r="G37" s="103">
        <v>1423.1</v>
      </c>
      <c r="H37" s="103">
        <v>1285.7</v>
      </c>
      <c r="I37" s="104">
        <f t="shared" si="0"/>
        <v>90.345021432084891</v>
      </c>
    </row>
    <row r="38" spans="1:9" ht="25.5" x14ac:dyDescent="0.25">
      <c r="A38" s="97" t="s">
        <v>98</v>
      </c>
      <c r="B38" s="98" t="s">
        <v>97</v>
      </c>
      <c r="C38" s="97" t="s">
        <v>222</v>
      </c>
      <c r="D38" s="98" t="s">
        <v>223</v>
      </c>
      <c r="E38" s="97"/>
      <c r="F38" s="98"/>
      <c r="G38" s="99">
        <v>582.5</v>
      </c>
      <c r="H38" s="99">
        <v>558.20000000000005</v>
      </c>
      <c r="I38" s="100">
        <f t="shared" si="0"/>
        <v>95.82832618025752</v>
      </c>
    </row>
    <row r="39" spans="1:9" ht="25.5" x14ac:dyDescent="0.25">
      <c r="A39" s="97" t="s">
        <v>98</v>
      </c>
      <c r="B39" s="98" t="s">
        <v>97</v>
      </c>
      <c r="C39" s="97" t="s">
        <v>224</v>
      </c>
      <c r="D39" s="98" t="s">
        <v>225</v>
      </c>
      <c r="E39" s="97"/>
      <c r="F39" s="98"/>
      <c r="G39" s="99">
        <v>582.5</v>
      </c>
      <c r="H39" s="99">
        <v>558.20000000000005</v>
      </c>
      <c r="I39" s="100">
        <f t="shared" si="0"/>
        <v>95.82832618025752</v>
      </c>
    </row>
    <row r="40" spans="1:9" ht="51" x14ac:dyDescent="0.25">
      <c r="A40" s="97" t="s">
        <v>98</v>
      </c>
      <c r="B40" s="98" t="s">
        <v>97</v>
      </c>
      <c r="C40" s="97" t="s">
        <v>226</v>
      </c>
      <c r="D40" s="98" t="s">
        <v>227</v>
      </c>
      <c r="E40" s="97"/>
      <c r="F40" s="98"/>
      <c r="G40" s="99">
        <v>582.5</v>
      </c>
      <c r="H40" s="99">
        <v>558.20000000000005</v>
      </c>
      <c r="I40" s="100">
        <f t="shared" si="0"/>
        <v>95.82832618025752</v>
      </c>
    </row>
    <row r="41" spans="1:9" ht="51" x14ac:dyDescent="0.25">
      <c r="A41" s="97" t="s">
        <v>98</v>
      </c>
      <c r="B41" s="98" t="s">
        <v>97</v>
      </c>
      <c r="C41" s="97" t="s">
        <v>228</v>
      </c>
      <c r="D41" s="98" t="s">
        <v>211</v>
      </c>
      <c r="E41" s="97"/>
      <c r="F41" s="98"/>
      <c r="G41" s="99">
        <v>579.1</v>
      </c>
      <c r="H41" s="99">
        <v>554.79999999999995</v>
      </c>
      <c r="I41" s="100">
        <f t="shared" si="0"/>
        <v>95.803833534795359</v>
      </c>
    </row>
    <row r="42" spans="1:9" ht="51" x14ac:dyDescent="0.25">
      <c r="A42" s="97" t="s">
        <v>98</v>
      </c>
      <c r="B42" s="98" t="s">
        <v>97</v>
      </c>
      <c r="C42" s="97" t="s">
        <v>228</v>
      </c>
      <c r="D42" s="98" t="s">
        <v>208</v>
      </c>
      <c r="E42" s="97" t="s">
        <v>209</v>
      </c>
      <c r="F42" s="98" t="s">
        <v>208</v>
      </c>
      <c r="G42" s="99">
        <v>569.79999999999995</v>
      </c>
      <c r="H42" s="99">
        <v>546.1</v>
      </c>
      <c r="I42" s="100">
        <f t="shared" si="0"/>
        <v>95.840645840645848</v>
      </c>
    </row>
    <row r="43" spans="1:9" ht="51" x14ac:dyDescent="0.25">
      <c r="A43" s="101" t="s">
        <v>98</v>
      </c>
      <c r="B43" s="102" t="s">
        <v>97</v>
      </c>
      <c r="C43" s="101" t="s">
        <v>228</v>
      </c>
      <c r="D43" s="102" t="s">
        <v>208</v>
      </c>
      <c r="E43" s="101" t="s">
        <v>209</v>
      </c>
      <c r="F43" s="102" t="s">
        <v>208</v>
      </c>
      <c r="G43" s="103">
        <v>569.79999999999995</v>
      </c>
      <c r="H43" s="103">
        <v>546.1</v>
      </c>
      <c r="I43" s="104">
        <f t="shared" si="0"/>
        <v>95.840645840645848</v>
      </c>
    </row>
    <row r="44" spans="1:9" ht="25.5" x14ac:dyDescent="0.25">
      <c r="A44" s="97" t="s">
        <v>98</v>
      </c>
      <c r="B44" s="98" t="s">
        <v>97</v>
      </c>
      <c r="C44" s="97" t="s">
        <v>228</v>
      </c>
      <c r="D44" s="98" t="s">
        <v>212</v>
      </c>
      <c r="E44" s="97" t="s">
        <v>213</v>
      </c>
      <c r="F44" s="98" t="s">
        <v>212</v>
      </c>
      <c r="G44" s="99">
        <v>9.3000000000000007</v>
      </c>
      <c r="H44" s="99">
        <v>8.6999999999999993</v>
      </c>
      <c r="I44" s="100">
        <f t="shared" si="0"/>
        <v>93.548387096774178</v>
      </c>
    </row>
    <row r="45" spans="1:9" ht="25.5" x14ac:dyDescent="0.25">
      <c r="A45" s="101" t="s">
        <v>98</v>
      </c>
      <c r="B45" s="102" t="s">
        <v>97</v>
      </c>
      <c r="C45" s="101" t="s">
        <v>228</v>
      </c>
      <c r="D45" s="102" t="s">
        <v>212</v>
      </c>
      <c r="E45" s="101" t="s">
        <v>213</v>
      </c>
      <c r="F45" s="102" t="s">
        <v>212</v>
      </c>
      <c r="G45" s="103">
        <v>9.3000000000000007</v>
      </c>
      <c r="H45" s="103">
        <v>8.6999999999999993</v>
      </c>
      <c r="I45" s="104">
        <f t="shared" si="0"/>
        <v>93.548387096774178</v>
      </c>
    </row>
    <row r="46" spans="1:9" ht="89.25" x14ac:dyDescent="0.25">
      <c r="A46" s="97" t="s">
        <v>98</v>
      </c>
      <c r="B46" s="98" t="s">
        <v>97</v>
      </c>
      <c r="C46" s="97" t="s">
        <v>229</v>
      </c>
      <c r="D46" s="98" t="s">
        <v>230</v>
      </c>
      <c r="E46" s="97"/>
      <c r="F46" s="98"/>
      <c r="G46" s="99">
        <v>2.7</v>
      </c>
      <c r="H46" s="99">
        <v>2.7</v>
      </c>
      <c r="I46" s="100">
        <f t="shared" si="0"/>
        <v>100</v>
      </c>
    </row>
    <row r="47" spans="1:9" ht="25.5" x14ac:dyDescent="0.25">
      <c r="A47" s="97" t="s">
        <v>98</v>
      </c>
      <c r="B47" s="98" t="s">
        <v>97</v>
      </c>
      <c r="C47" s="97" t="s">
        <v>229</v>
      </c>
      <c r="D47" s="98" t="s">
        <v>212</v>
      </c>
      <c r="E47" s="97" t="s">
        <v>213</v>
      </c>
      <c r="F47" s="98" t="s">
        <v>212</v>
      </c>
      <c r="G47" s="99">
        <v>2.7</v>
      </c>
      <c r="H47" s="99">
        <v>2.7</v>
      </c>
      <c r="I47" s="100">
        <f t="shared" si="0"/>
        <v>100</v>
      </c>
    </row>
    <row r="48" spans="1:9" ht="25.5" x14ac:dyDescent="0.25">
      <c r="A48" s="101" t="s">
        <v>98</v>
      </c>
      <c r="B48" s="102" t="s">
        <v>97</v>
      </c>
      <c r="C48" s="101" t="s">
        <v>229</v>
      </c>
      <c r="D48" s="102" t="s">
        <v>212</v>
      </c>
      <c r="E48" s="101" t="s">
        <v>213</v>
      </c>
      <c r="F48" s="102" t="s">
        <v>212</v>
      </c>
      <c r="G48" s="103">
        <v>2.7</v>
      </c>
      <c r="H48" s="103">
        <v>2.7</v>
      </c>
      <c r="I48" s="104">
        <f t="shared" si="0"/>
        <v>100</v>
      </c>
    </row>
    <row r="49" spans="1:9" ht="102" x14ac:dyDescent="0.25">
      <c r="A49" s="97" t="s">
        <v>98</v>
      </c>
      <c r="B49" s="98" t="s">
        <v>97</v>
      </c>
      <c r="C49" s="97" t="s">
        <v>231</v>
      </c>
      <c r="D49" s="98" t="s">
        <v>232</v>
      </c>
      <c r="E49" s="97"/>
      <c r="F49" s="98"/>
      <c r="G49" s="99">
        <v>0.7</v>
      </c>
      <c r="H49" s="99">
        <v>0.7</v>
      </c>
      <c r="I49" s="100">
        <f t="shared" si="0"/>
        <v>100</v>
      </c>
    </row>
    <row r="50" spans="1:9" ht="51" x14ac:dyDescent="0.25">
      <c r="A50" s="97" t="s">
        <v>98</v>
      </c>
      <c r="B50" s="98" t="s">
        <v>97</v>
      </c>
      <c r="C50" s="97" t="s">
        <v>231</v>
      </c>
      <c r="D50" s="98" t="s">
        <v>208</v>
      </c>
      <c r="E50" s="97" t="s">
        <v>209</v>
      </c>
      <c r="F50" s="98" t="s">
        <v>208</v>
      </c>
      <c r="G50" s="99">
        <v>0.7</v>
      </c>
      <c r="H50" s="99">
        <v>0.7</v>
      </c>
      <c r="I50" s="100">
        <f t="shared" si="0"/>
        <v>100</v>
      </c>
    </row>
    <row r="51" spans="1:9" ht="51" x14ac:dyDescent="0.25">
      <c r="A51" s="101" t="s">
        <v>98</v>
      </c>
      <c r="B51" s="102" t="s">
        <v>97</v>
      </c>
      <c r="C51" s="101" t="s">
        <v>231</v>
      </c>
      <c r="D51" s="102" t="s">
        <v>208</v>
      </c>
      <c r="E51" s="101" t="s">
        <v>209</v>
      </c>
      <c r="F51" s="102" t="s">
        <v>208</v>
      </c>
      <c r="G51" s="103">
        <v>0.7</v>
      </c>
      <c r="H51" s="103">
        <v>0.7</v>
      </c>
      <c r="I51" s="104">
        <f t="shared" si="0"/>
        <v>100</v>
      </c>
    </row>
    <row r="52" spans="1:9" x14ac:dyDescent="0.25">
      <c r="A52" s="97" t="s">
        <v>100</v>
      </c>
      <c r="B52" s="98" t="s">
        <v>99</v>
      </c>
      <c r="C52" s="97"/>
      <c r="D52" s="98" t="s">
        <v>99</v>
      </c>
      <c r="E52" s="97"/>
      <c r="F52" s="98"/>
      <c r="G52" s="99">
        <v>296.7</v>
      </c>
      <c r="H52" s="99">
        <v>296.7</v>
      </c>
      <c r="I52" s="100">
        <f t="shared" si="0"/>
        <v>100</v>
      </c>
    </row>
    <row r="53" spans="1:9" ht="25.5" x14ac:dyDescent="0.25">
      <c r="A53" s="97" t="s">
        <v>104</v>
      </c>
      <c r="B53" s="98" t="s">
        <v>103</v>
      </c>
      <c r="C53" s="97" t="s">
        <v>233</v>
      </c>
      <c r="D53" s="98" t="s">
        <v>234</v>
      </c>
      <c r="E53" s="97"/>
      <c r="F53" s="98"/>
      <c r="G53" s="99">
        <v>296.7</v>
      </c>
      <c r="H53" s="99">
        <v>296.7</v>
      </c>
      <c r="I53" s="100">
        <f t="shared" si="0"/>
        <v>100</v>
      </c>
    </row>
    <row r="54" spans="1:9" ht="25.5" x14ac:dyDescent="0.25">
      <c r="A54" s="97" t="s">
        <v>104</v>
      </c>
      <c r="B54" s="98" t="s">
        <v>103</v>
      </c>
      <c r="C54" s="97" t="s">
        <v>235</v>
      </c>
      <c r="D54" s="98" t="s">
        <v>103</v>
      </c>
      <c r="E54" s="97"/>
      <c r="F54" s="98"/>
      <c r="G54" s="99">
        <v>296.7</v>
      </c>
      <c r="H54" s="99">
        <v>296.7</v>
      </c>
      <c r="I54" s="100">
        <f t="shared" si="0"/>
        <v>100</v>
      </c>
    </row>
    <row r="55" spans="1:9" ht="51" x14ac:dyDescent="0.25">
      <c r="A55" s="97" t="s">
        <v>104</v>
      </c>
      <c r="B55" s="98" t="s">
        <v>103</v>
      </c>
      <c r="C55" s="97" t="s">
        <v>236</v>
      </c>
      <c r="D55" s="98" t="s">
        <v>237</v>
      </c>
      <c r="E55" s="97"/>
      <c r="F55" s="98"/>
      <c r="G55" s="99">
        <v>296.7</v>
      </c>
      <c r="H55" s="99">
        <v>296.7</v>
      </c>
      <c r="I55" s="100">
        <f t="shared" si="0"/>
        <v>100</v>
      </c>
    </row>
    <row r="56" spans="1:9" ht="51" x14ac:dyDescent="0.25">
      <c r="A56" s="97" t="s">
        <v>104</v>
      </c>
      <c r="B56" s="98" t="s">
        <v>103</v>
      </c>
      <c r="C56" s="97" t="s">
        <v>238</v>
      </c>
      <c r="D56" s="98" t="s">
        <v>237</v>
      </c>
      <c r="E56" s="97"/>
      <c r="F56" s="98"/>
      <c r="G56" s="99">
        <v>296.7</v>
      </c>
      <c r="H56" s="99">
        <v>296.7</v>
      </c>
      <c r="I56" s="100">
        <f t="shared" si="0"/>
        <v>100</v>
      </c>
    </row>
    <row r="57" spans="1:9" ht="114.75" x14ac:dyDescent="0.25">
      <c r="A57" s="97" t="s">
        <v>104</v>
      </c>
      <c r="B57" s="98" t="s">
        <v>103</v>
      </c>
      <c r="C57" s="97" t="s">
        <v>238</v>
      </c>
      <c r="D57" s="98" t="s">
        <v>198</v>
      </c>
      <c r="E57" s="97" t="s">
        <v>199</v>
      </c>
      <c r="F57" s="98" t="s">
        <v>198</v>
      </c>
      <c r="G57" s="99">
        <v>284.5</v>
      </c>
      <c r="H57" s="99">
        <v>284.5</v>
      </c>
      <c r="I57" s="100">
        <f t="shared" si="0"/>
        <v>100</v>
      </c>
    </row>
    <row r="58" spans="1:9" ht="114.75" x14ac:dyDescent="0.25">
      <c r="A58" s="101" t="s">
        <v>104</v>
      </c>
      <c r="B58" s="102" t="s">
        <v>103</v>
      </c>
      <c r="C58" s="101" t="s">
        <v>238</v>
      </c>
      <c r="D58" s="102" t="s">
        <v>198</v>
      </c>
      <c r="E58" s="101" t="s">
        <v>199</v>
      </c>
      <c r="F58" s="102" t="s">
        <v>198</v>
      </c>
      <c r="G58" s="103">
        <v>284.5</v>
      </c>
      <c r="H58" s="103">
        <v>284.5</v>
      </c>
      <c r="I58" s="104">
        <f t="shared" si="0"/>
        <v>100</v>
      </c>
    </row>
    <row r="59" spans="1:9" ht="51" x14ac:dyDescent="0.25">
      <c r="A59" s="97" t="s">
        <v>104</v>
      </c>
      <c r="B59" s="98" t="s">
        <v>103</v>
      </c>
      <c r="C59" s="97" t="s">
        <v>238</v>
      </c>
      <c r="D59" s="98" t="s">
        <v>208</v>
      </c>
      <c r="E59" s="97" t="s">
        <v>209</v>
      </c>
      <c r="F59" s="98" t="s">
        <v>208</v>
      </c>
      <c r="G59" s="99">
        <v>12.2</v>
      </c>
      <c r="H59" s="99">
        <v>12.2</v>
      </c>
      <c r="I59" s="100">
        <f t="shared" si="0"/>
        <v>100</v>
      </c>
    </row>
    <row r="60" spans="1:9" ht="51" x14ac:dyDescent="0.25">
      <c r="A60" s="101" t="s">
        <v>104</v>
      </c>
      <c r="B60" s="102" t="s">
        <v>103</v>
      </c>
      <c r="C60" s="101" t="s">
        <v>238</v>
      </c>
      <c r="D60" s="102" t="s">
        <v>208</v>
      </c>
      <c r="E60" s="101" t="s">
        <v>209</v>
      </c>
      <c r="F60" s="102" t="s">
        <v>208</v>
      </c>
      <c r="G60" s="103">
        <v>12.2</v>
      </c>
      <c r="H60" s="103">
        <v>12.2</v>
      </c>
      <c r="I60" s="104">
        <f t="shared" si="0"/>
        <v>100</v>
      </c>
    </row>
    <row r="61" spans="1:9" x14ac:dyDescent="0.25">
      <c r="A61" s="97" t="s">
        <v>112</v>
      </c>
      <c r="B61" s="98" t="s">
        <v>111</v>
      </c>
      <c r="C61" s="97"/>
      <c r="D61" s="98" t="s">
        <v>111</v>
      </c>
      <c r="E61" s="97"/>
      <c r="F61" s="98"/>
      <c r="G61" s="99">
        <v>2349.1999999999998</v>
      </c>
      <c r="H61" s="99">
        <v>2349.1999999999998</v>
      </c>
      <c r="I61" s="100">
        <f t="shared" si="0"/>
        <v>100</v>
      </c>
    </row>
    <row r="62" spans="1:9" ht="25.5" x14ac:dyDescent="0.25">
      <c r="A62" s="97" t="s">
        <v>116</v>
      </c>
      <c r="B62" s="98" t="s">
        <v>115</v>
      </c>
      <c r="C62" s="97" t="s">
        <v>239</v>
      </c>
      <c r="D62" s="98" t="s">
        <v>240</v>
      </c>
      <c r="E62" s="97"/>
      <c r="F62" s="98"/>
      <c r="G62" s="99">
        <v>2349.1999999999998</v>
      </c>
      <c r="H62" s="99">
        <v>2349.1999999999998</v>
      </c>
      <c r="I62" s="100">
        <f t="shared" si="0"/>
        <v>100</v>
      </c>
    </row>
    <row r="63" spans="1:9" ht="25.5" x14ac:dyDescent="0.25">
      <c r="A63" s="97" t="s">
        <v>116</v>
      </c>
      <c r="B63" s="98" t="s">
        <v>115</v>
      </c>
      <c r="C63" s="97" t="s">
        <v>241</v>
      </c>
      <c r="D63" s="98" t="s">
        <v>115</v>
      </c>
      <c r="E63" s="97"/>
      <c r="F63" s="98"/>
      <c r="G63" s="99">
        <v>2349.1999999999998</v>
      </c>
      <c r="H63" s="99">
        <v>2349.1999999999998</v>
      </c>
      <c r="I63" s="100">
        <f t="shared" si="0"/>
        <v>100</v>
      </c>
    </row>
    <row r="64" spans="1:9" ht="51" x14ac:dyDescent="0.25">
      <c r="A64" s="97" t="s">
        <v>116</v>
      </c>
      <c r="B64" s="98" t="s">
        <v>115</v>
      </c>
      <c r="C64" s="97" t="s">
        <v>242</v>
      </c>
      <c r="D64" s="98" t="s">
        <v>227</v>
      </c>
      <c r="E64" s="97"/>
      <c r="F64" s="98"/>
      <c r="G64" s="99">
        <v>2349.1999999999998</v>
      </c>
      <c r="H64" s="99">
        <v>2349.1999999999998</v>
      </c>
      <c r="I64" s="100">
        <f t="shared" si="0"/>
        <v>100</v>
      </c>
    </row>
    <row r="65" spans="1:9" ht="102" x14ac:dyDescent="0.25">
      <c r="A65" s="97" t="s">
        <v>116</v>
      </c>
      <c r="B65" s="98" t="s">
        <v>115</v>
      </c>
      <c r="C65" s="97" t="s">
        <v>243</v>
      </c>
      <c r="D65" s="98" t="s">
        <v>218</v>
      </c>
      <c r="E65" s="97"/>
      <c r="F65" s="98"/>
      <c r="G65" s="99">
        <v>2349.1999999999998</v>
      </c>
      <c r="H65" s="99">
        <v>2349.1999999999998</v>
      </c>
      <c r="I65" s="100">
        <f t="shared" si="0"/>
        <v>100</v>
      </c>
    </row>
    <row r="66" spans="1:9" ht="25.5" x14ac:dyDescent="0.25">
      <c r="A66" s="97" t="s">
        <v>116</v>
      </c>
      <c r="B66" s="98" t="s">
        <v>115</v>
      </c>
      <c r="C66" s="97" t="s">
        <v>243</v>
      </c>
      <c r="D66" s="98" t="s">
        <v>219</v>
      </c>
      <c r="E66" s="97" t="s">
        <v>220</v>
      </c>
      <c r="F66" s="98" t="s">
        <v>219</v>
      </c>
      <c r="G66" s="99">
        <v>2349.1999999999998</v>
      </c>
      <c r="H66" s="99">
        <v>2349.1999999999998</v>
      </c>
      <c r="I66" s="100">
        <f t="shared" si="0"/>
        <v>100</v>
      </c>
    </row>
    <row r="67" spans="1:9" ht="25.5" x14ac:dyDescent="0.25">
      <c r="A67" s="101" t="s">
        <v>116</v>
      </c>
      <c r="B67" s="102" t="s">
        <v>115</v>
      </c>
      <c r="C67" s="101" t="s">
        <v>243</v>
      </c>
      <c r="D67" s="102" t="s">
        <v>219</v>
      </c>
      <c r="E67" s="101" t="s">
        <v>220</v>
      </c>
      <c r="F67" s="102" t="s">
        <v>219</v>
      </c>
      <c r="G67" s="103">
        <v>2349.1999999999998</v>
      </c>
      <c r="H67" s="103">
        <v>2349.1999999999998</v>
      </c>
      <c r="I67" s="104">
        <f t="shared" si="0"/>
        <v>100</v>
      </c>
    </row>
    <row r="68" spans="1:9" ht="25.5" x14ac:dyDescent="0.25">
      <c r="A68" s="97" t="s">
        <v>120</v>
      </c>
      <c r="B68" s="98" t="s">
        <v>119</v>
      </c>
      <c r="C68" s="97"/>
      <c r="D68" s="98" t="s">
        <v>119</v>
      </c>
      <c r="E68" s="97"/>
      <c r="F68" s="98"/>
      <c r="G68" s="99">
        <v>1752.4</v>
      </c>
      <c r="H68" s="99">
        <v>1752.4</v>
      </c>
      <c r="I68" s="100">
        <f t="shared" si="0"/>
        <v>100</v>
      </c>
    </row>
    <row r="69" spans="1:9" x14ac:dyDescent="0.25">
      <c r="A69" s="97" t="s">
        <v>124</v>
      </c>
      <c r="B69" s="98" t="s">
        <v>123</v>
      </c>
      <c r="C69" s="97" t="s">
        <v>244</v>
      </c>
      <c r="D69" s="98" t="s">
        <v>245</v>
      </c>
      <c r="E69" s="97"/>
      <c r="F69" s="98"/>
      <c r="G69" s="99">
        <v>1752.4</v>
      </c>
      <c r="H69" s="99">
        <v>1752.4</v>
      </c>
      <c r="I69" s="100">
        <f t="shared" si="0"/>
        <v>100</v>
      </c>
    </row>
    <row r="70" spans="1:9" x14ac:dyDescent="0.25">
      <c r="A70" s="97" t="s">
        <v>124</v>
      </c>
      <c r="B70" s="98" t="s">
        <v>123</v>
      </c>
      <c r="C70" s="97" t="s">
        <v>246</v>
      </c>
      <c r="D70" s="98" t="s">
        <v>123</v>
      </c>
      <c r="E70" s="97"/>
      <c r="F70" s="98"/>
      <c r="G70" s="99">
        <v>1752.4</v>
      </c>
      <c r="H70" s="99">
        <v>1752.4</v>
      </c>
      <c r="I70" s="100">
        <f t="shared" ref="I70:I111" si="1">H70/G70*100</f>
        <v>100</v>
      </c>
    </row>
    <row r="71" spans="1:9" ht="51" x14ac:dyDescent="0.25">
      <c r="A71" s="97" t="s">
        <v>124</v>
      </c>
      <c r="B71" s="98" t="s">
        <v>123</v>
      </c>
      <c r="C71" s="97" t="s">
        <v>247</v>
      </c>
      <c r="D71" s="98" t="s">
        <v>227</v>
      </c>
      <c r="E71" s="97"/>
      <c r="F71" s="98"/>
      <c r="G71" s="99">
        <v>1752.4</v>
      </c>
      <c r="H71" s="99">
        <v>1752.4</v>
      </c>
      <c r="I71" s="100">
        <f t="shared" si="1"/>
        <v>100</v>
      </c>
    </row>
    <row r="72" spans="1:9" x14ac:dyDescent="0.25">
      <c r="A72" s="97" t="s">
        <v>124</v>
      </c>
      <c r="B72" s="98" t="s">
        <v>123</v>
      </c>
      <c r="C72" s="97" t="s">
        <v>248</v>
      </c>
      <c r="D72" s="98" t="s">
        <v>207</v>
      </c>
      <c r="E72" s="97"/>
      <c r="F72" s="98"/>
      <c r="G72" s="99">
        <v>37.4</v>
      </c>
      <c r="H72" s="99">
        <v>37.4</v>
      </c>
      <c r="I72" s="100">
        <f t="shared" si="1"/>
        <v>100</v>
      </c>
    </row>
    <row r="73" spans="1:9" ht="51" x14ac:dyDescent="0.25">
      <c r="A73" s="97" t="s">
        <v>124</v>
      </c>
      <c r="B73" s="98" t="s">
        <v>123</v>
      </c>
      <c r="C73" s="97" t="s">
        <v>248</v>
      </c>
      <c r="D73" s="98" t="s">
        <v>208</v>
      </c>
      <c r="E73" s="97" t="s">
        <v>209</v>
      </c>
      <c r="F73" s="98" t="s">
        <v>208</v>
      </c>
      <c r="G73" s="99">
        <v>37.4</v>
      </c>
      <c r="H73" s="99">
        <v>37.4</v>
      </c>
      <c r="I73" s="100">
        <f t="shared" si="1"/>
        <v>100</v>
      </c>
    </row>
    <row r="74" spans="1:9" ht="51" x14ac:dyDescent="0.25">
      <c r="A74" s="101" t="s">
        <v>124</v>
      </c>
      <c r="B74" s="102" t="s">
        <v>123</v>
      </c>
      <c r="C74" s="101" t="s">
        <v>248</v>
      </c>
      <c r="D74" s="102" t="s">
        <v>208</v>
      </c>
      <c r="E74" s="101" t="s">
        <v>209</v>
      </c>
      <c r="F74" s="102" t="s">
        <v>208</v>
      </c>
      <c r="G74" s="103">
        <v>37.4</v>
      </c>
      <c r="H74" s="103">
        <v>37.4</v>
      </c>
      <c r="I74" s="104">
        <f t="shared" si="1"/>
        <v>100</v>
      </c>
    </row>
    <row r="75" spans="1:9" ht="51" x14ac:dyDescent="0.25">
      <c r="A75" s="97" t="s">
        <v>124</v>
      </c>
      <c r="B75" s="98" t="s">
        <v>123</v>
      </c>
      <c r="C75" s="97" t="s">
        <v>249</v>
      </c>
      <c r="D75" s="98" t="s">
        <v>211</v>
      </c>
      <c r="E75" s="97"/>
      <c r="F75" s="98"/>
      <c r="G75" s="99">
        <v>129</v>
      </c>
      <c r="H75" s="99">
        <v>129</v>
      </c>
      <c r="I75" s="100">
        <f t="shared" si="1"/>
        <v>100</v>
      </c>
    </row>
    <row r="76" spans="1:9" ht="51" x14ac:dyDescent="0.25">
      <c r="A76" s="97" t="s">
        <v>124</v>
      </c>
      <c r="B76" s="98" t="s">
        <v>123</v>
      </c>
      <c r="C76" s="97" t="s">
        <v>249</v>
      </c>
      <c r="D76" s="98" t="s">
        <v>208</v>
      </c>
      <c r="E76" s="97" t="s">
        <v>209</v>
      </c>
      <c r="F76" s="98" t="s">
        <v>208</v>
      </c>
      <c r="G76" s="99">
        <v>129</v>
      </c>
      <c r="H76" s="99">
        <v>129</v>
      </c>
      <c r="I76" s="100">
        <f t="shared" si="1"/>
        <v>100</v>
      </c>
    </row>
    <row r="77" spans="1:9" ht="51" x14ac:dyDescent="0.25">
      <c r="A77" s="101" t="s">
        <v>124</v>
      </c>
      <c r="B77" s="102" t="s">
        <v>123</v>
      </c>
      <c r="C77" s="101" t="s">
        <v>249</v>
      </c>
      <c r="D77" s="102" t="s">
        <v>208</v>
      </c>
      <c r="E77" s="101" t="s">
        <v>209</v>
      </c>
      <c r="F77" s="102" t="s">
        <v>208</v>
      </c>
      <c r="G77" s="103">
        <v>129</v>
      </c>
      <c r="H77" s="103">
        <v>129</v>
      </c>
      <c r="I77" s="104">
        <f t="shared" si="1"/>
        <v>100</v>
      </c>
    </row>
    <row r="78" spans="1:9" ht="25.5" x14ac:dyDescent="0.25">
      <c r="A78" s="97" t="s">
        <v>124</v>
      </c>
      <c r="B78" s="98" t="s">
        <v>123</v>
      </c>
      <c r="C78" s="97" t="s">
        <v>250</v>
      </c>
      <c r="D78" s="98" t="s">
        <v>251</v>
      </c>
      <c r="E78" s="97"/>
      <c r="F78" s="98"/>
      <c r="G78" s="99">
        <v>530</v>
      </c>
      <c r="H78" s="99">
        <v>530</v>
      </c>
      <c r="I78" s="100">
        <f t="shared" si="1"/>
        <v>100</v>
      </c>
    </row>
    <row r="79" spans="1:9" ht="51" x14ac:dyDescent="0.25">
      <c r="A79" s="97" t="s">
        <v>124</v>
      </c>
      <c r="B79" s="98" t="s">
        <v>123</v>
      </c>
      <c r="C79" s="97" t="s">
        <v>250</v>
      </c>
      <c r="D79" s="98" t="s">
        <v>208</v>
      </c>
      <c r="E79" s="97" t="s">
        <v>209</v>
      </c>
      <c r="F79" s="98" t="s">
        <v>208</v>
      </c>
      <c r="G79" s="99">
        <v>530</v>
      </c>
      <c r="H79" s="99">
        <v>530</v>
      </c>
      <c r="I79" s="100">
        <f t="shared" si="1"/>
        <v>100</v>
      </c>
    </row>
    <row r="80" spans="1:9" ht="51" x14ac:dyDescent="0.25">
      <c r="A80" s="101" t="s">
        <v>124</v>
      </c>
      <c r="B80" s="102" t="s">
        <v>123</v>
      </c>
      <c r="C80" s="101" t="s">
        <v>250</v>
      </c>
      <c r="D80" s="102" t="s">
        <v>208</v>
      </c>
      <c r="E80" s="101" t="s">
        <v>209</v>
      </c>
      <c r="F80" s="102" t="s">
        <v>208</v>
      </c>
      <c r="G80" s="103">
        <v>530</v>
      </c>
      <c r="H80" s="103">
        <v>530</v>
      </c>
      <c r="I80" s="104">
        <f t="shared" si="1"/>
        <v>100</v>
      </c>
    </row>
    <row r="81" spans="1:9" ht="89.25" x14ac:dyDescent="0.25">
      <c r="A81" s="97" t="s">
        <v>124</v>
      </c>
      <c r="B81" s="98" t="s">
        <v>123</v>
      </c>
      <c r="C81" s="97" t="s">
        <v>252</v>
      </c>
      <c r="D81" s="98" t="s">
        <v>230</v>
      </c>
      <c r="E81" s="97"/>
      <c r="F81" s="98"/>
      <c r="G81" s="99">
        <v>500</v>
      </c>
      <c r="H81" s="99">
        <v>500</v>
      </c>
      <c r="I81" s="100">
        <f t="shared" si="1"/>
        <v>100</v>
      </c>
    </row>
    <row r="82" spans="1:9" ht="25.5" x14ac:dyDescent="0.25">
      <c r="A82" s="97" t="s">
        <v>124</v>
      </c>
      <c r="B82" s="98" t="s">
        <v>123</v>
      </c>
      <c r="C82" s="97" t="s">
        <v>252</v>
      </c>
      <c r="D82" s="98" t="s">
        <v>253</v>
      </c>
      <c r="E82" s="97" t="s">
        <v>254</v>
      </c>
      <c r="F82" s="98" t="s">
        <v>253</v>
      </c>
      <c r="G82" s="99">
        <v>500</v>
      </c>
      <c r="H82" s="99">
        <v>500</v>
      </c>
      <c r="I82" s="100">
        <f t="shared" si="1"/>
        <v>100</v>
      </c>
    </row>
    <row r="83" spans="1:9" ht="25.5" x14ac:dyDescent="0.25">
      <c r="A83" s="101" t="s">
        <v>124</v>
      </c>
      <c r="B83" s="102" t="s">
        <v>123</v>
      </c>
      <c r="C83" s="101" t="s">
        <v>252</v>
      </c>
      <c r="D83" s="102" t="s">
        <v>253</v>
      </c>
      <c r="E83" s="101" t="s">
        <v>254</v>
      </c>
      <c r="F83" s="102" t="s">
        <v>253</v>
      </c>
      <c r="G83" s="103">
        <v>500</v>
      </c>
      <c r="H83" s="103">
        <v>500</v>
      </c>
      <c r="I83" s="104">
        <f t="shared" si="1"/>
        <v>100</v>
      </c>
    </row>
    <row r="84" spans="1:9" ht="63.75" x14ac:dyDescent="0.25">
      <c r="A84" s="97" t="s">
        <v>124</v>
      </c>
      <c r="B84" s="98" t="s">
        <v>123</v>
      </c>
      <c r="C84" s="97" t="s">
        <v>255</v>
      </c>
      <c r="D84" s="98" t="s">
        <v>256</v>
      </c>
      <c r="E84" s="97"/>
      <c r="F84" s="98"/>
      <c r="G84" s="99">
        <v>556</v>
      </c>
      <c r="H84" s="99">
        <v>556</v>
      </c>
      <c r="I84" s="100">
        <f t="shared" si="1"/>
        <v>100</v>
      </c>
    </row>
    <row r="85" spans="1:9" ht="38.25" x14ac:dyDescent="0.25">
      <c r="A85" s="97" t="s">
        <v>124</v>
      </c>
      <c r="B85" s="98" t="s">
        <v>123</v>
      </c>
      <c r="C85" s="97" t="s">
        <v>257</v>
      </c>
      <c r="D85" s="98" t="s">
        <v>258</v>
      </c>
      <c r="E85" s="97"/>
      <c r="F85" s="98"/>
      <c r="G85" s="99">
        <v>556</v>
      </c>
      <c r="H85" s="99">
        <v>556</v>
      </c>
      <c r="I85" s="100">
        <f t="shared" si="1"/>
        <v>100</v>
      </c>
    </row>
    <row r="86" spans="1:9" ht="51" x14ac:dyDescent="0.25">
      <c r="A86" s="97" t="s">
        <v>124</v>
      </c>
      <c r="B86" s="98" t="s">
        <v>123</v>
      </c>
      <c r="C86" s="97" t="s">
        <v>257</v>
      </c>
      <c r="D86" s="98" t="s">
        <v>208</v>
      </c>
      <c r="E86" s="97" t="s">
        <v>209</v>
      </c>
      <c r="F86" s="98" t="s">
        <v>208</v>
      </c>
      <c r="G86" s="99">
        <v>556</v>
      </c>
      <c r="H86" s="99">
        <v>556</v>
      </c>
      <c r="I86" s="100">
        <f t="shared" si="1"/>
        <v>100</v>
      </c>
    </row>
    <row r="87" spans="1:9" ht="51" x14ac:dyDescent="0.25">
      <c r="A87" s="101" t="s">
        <v>124</v>
      </c>
      <c r="B87" s="102" t="s">
        <v>123</v>
      </c>
      <c r="C87" s="101" t="s">
        <v>257</v>
      </c>
      <c r="D87" s="102" t="s">
        <v>208</v>
      </c>
      <c r="E87" s="101" t="s">
        <v>209</v>
      </c>
      <c r="F87" s="102" t="s">
        <v>208</v>
      </c>
      <c r="G87" s="103">
        <v>556</v>
      </c>
      <c r="H87" s="103">
        <v>556</v>
      </c>
      <c r="I87" s="104">
        <f t="shared" si="1"/>
        <v>100</v>
      </c>
    </row>
    <row r="88" spans="1:9" ht="25.5" x14ac:dyDescent="0.25">
      <c r="A88" s="97" t="s">
        <v>138</v>
      </c>
      <c r="B88" s="98" t="s">
        <v>137</v>
      </c>
      <c r="C88" s="97"/>
      <c r="D88" s="98" t="s">
        <v>137</v>
      </c>
      <c r="E88" s="97"/>
      <c r="F88" s="98"/>
      <c r="G88" s="99">
        <v>9072.2000000000007</v>
      </c>
      <c r="H88" s="99">
        <v>8454.4</v>
      </c>
      <c r="I88" s="100">
        <f t="shared" si="1"/>
        <v>93.190185401556391</v>
      </c>
    </row>
    <row r="89" spans="1:9" x14ac:dyDescent="0.25">
      <c r="A89" s="97" t="s">
        <v>140</v>
      </c>
      <c r="B89" s="98" t="s">
        <v>139</v>
      </c>
      <c r="C89" s="97" t="s">
        <v>259</v>
      </c>
      <c r="D89" s="98" t="s">
        <v>139</v>
      </c>
      <c r="E89" s="97"/>
      <c r="F89" s="98"/>
      <c r="G89" s="99">
        <v>9072.2000000000007</v>
      </c>
      <c r="H89" s="99">
        <v>8454.4</v>
      </c>
      <c r="I89" s="100">
        <f t="shared" si="1"/>
        <v>93.190185401556391</v>
      </c>
    </row>
    <row r="90" spans="1:9" x14ac:dyDescent="0.25">
      <c r="A90" s="97" t="s">
        <v>140</v>
      </c>
      <c r="B90" s="98" t="s">
        <v>139</v>
      </c>
      <c r="C90" s="97" t="s">
        <v>260</v>
      </c>
      <c r="D90" s="98" t="s">
        <v>261</v>
      </c>
      <c r="E90" s="97"/>
      <c r="F90" s="98"/>
      <c r="G90" s="99">
        <v>9072.2000000000007</v>
      </c>
      <c r="H90" s="99">
        <v>8454.4</v>
      </c>
      <c r="I90" s="100">
        <f t="shared" si="1"/>
        <v>93.190185401556391</v>
      </c>
    </row>
    <row r="91" spans="1:9" ht="38.25" x14ac:dyDescent="0.25">
      <c r="A91" s="97" t="s">
        <v>140</v>
      </c>
      <c r="B91" s="98" t="s">
        <v>139</v>
      </c>
      <c r="C91" s="97" t="s">
        <v>262</v>
      </c>
      <c r="D91" s="98" t="s">
        <v>263</v>
      </c>
      <c r="E91" s="97"/>
      <c r="F91" s="98"/>
      <c r="G91" s="99">
        <v>9072.2000000000007</v>
      </c>
      <c r="H91" s="99">
        <v>8454.4</v>
      </c>
      <c r="I91" s="100">
        <f t="shared" si="1"/>
        <v>93.190185401556391</v>
      </c>
    </row>
    <row r="92" spans="1:9" ht="25.5" x14ac:dyDescent="0.25">
      <c r="A92" s="97" t="s">
        <v>140</v>
      </c>
      <c r="B92" s="98" t="s">
        <v>139</v>
      </c>
      <c r="C92" s="97" t="s">
        <v>264</v>
      </c>
      <c r="D92" s="98" t="s">
        <v>197</v>
      </c>
      <c r="E92" s="97"/>
      <c r="F92" s="98"/>
      <c r="G92" s="99">
        <v>6663.1</v>
      </c>
      <c r="H92" s="99">
        <v>6612.9</v>
      </c>
      <c r="I92" s="100">
        <f t="shared" si="1"/>
        <v>99.246596929357196</v>
      </c>
    </row>
    <row r="93" spans="1:9" ht="114.75" x14ac:dyDescent="0.25">
      <c r="A93" s="97" t="s">
        <v>140</v>
      </c>
      <c r="B93" s="98" t="s">
        <v>139</v>
      </c>
      <c r="C93" s="97" t="s">
        <v>264</v>
      </c>
      <c r="D93" s="98" t="s">
        <v>198</v>
      </c>
      <c r="E93" s="97" t="s">
        <v>199</v>
      </c>
      <c r="F93" s="98" t="s">
        <v>198</v>
      </c>
      <c r="G93" s="99">
        <v>6663.1</v>
      </c>
      <c r="H93" s="99">
        <v>6612.9</v>
      </c>
      <c r="I93" s="100">
        <f t="shared" si="1"/>
        <v>99.246596929357196</v>
      </c>
    </row>
    <row r="94" spans="1:9" ht="114.75" x14ac:dyDescent="0.25">
      <c r="A94" s="101" t="s">
        <v>140</v>
      </c>
      <c r="B94" s="102" t="s">
        <v>139</v>
      </c>
      <c r="C94" s="101" t="s">
        <v>264</v>
      </c>
      <c r="D94" s="102" t="s">
        <v>198</v>
      </c>
      <c r="E94" s="101" t="s">
        <v>199</v>
      </c>
      <c r="F94" s="102" t="s">
        <v>198</v>
      </c>
      <c r="G94" s="103">
        <v>6663.1</v>
      </c>
      <c r="H94" s="103">
        <v>6612.9</v>
      </c>
      <c r="I94" s="104">
        <f t="shared" si="1"/>
        <v>99.246596929357196</v>
      </c>
    </row>
    <row r="95" spans="1:9" x14ac:dyDescent="0.25">
      <c r="A95" s="97" t="s">
        <v>140</v>
      </c>
      <c r="B95" s="98" t="s">
        <v>139</v>
      </c>
      <c r="C95" s="97" t="s">
        <v>265</v>
      </c>
      <c r="D95" s="98" t="s">
        <v>207</v>
      </c>
      <c r="E95" s="97"/>
      <c r="F95" s="98"/>
      <c r="G95" s="99">
        <v>1718.6</v>
      </c>
      <c r="H95" s="99">
        <v>1180.3</v>
      </c>
      <c r="I95" s="100">
        <f t="shared" si="1"/>
        <v>68.677993715815205</v>
      </c>
    </row>
    <row r="96" spans="1:9" ht="51" x14ac:dyDescent="0.25">
      <c r="A96" s="97" t="s">
        <v>140</v>
      </c>
      <c r="B96" s="98" t="s">
        <v>139</v>
      </c>
      <c r="C96" s="97" t="s">
        <v>265</v>
      </c>
      <c r="D96" s="98" t="s">
        <v>208</v>
      </c>
      <c r="E96" s="97" t="s">
        <v>209</v>
      </c>
      <c r="F96" s="98" t="s">
        <v>208</v>
      </c>
      <c r="G96" s="99">
        <v>1718.6</v>
      </c>
      <c r="H96" s="99">
        <v>1180.3</v>
      </c>
      <c r="I96" s="100">
        <f t="shared" si="1"/>
        <v>68.677993715815205</v>
      </c>
    </row>
    <row r="97" spans="1:9" ht="51" x14ac:dyDescent="0.25">
      <c r="A97" s="101" t="s">
        <v>140</v>
      </c>
      <c r="B97" s="102" t="s">
        <v>139</v>
      </c>
      <c r="C97" s="101" t="s">
        <v>265</v>
      </c>
      <c r="D97" s="102" t="s">
        <v>208</v>
      </c>
      <c r="E97" s="101" t="s">
        <v>209</v>
      </c>
      <c r="F97" s="102" t="s">
        <v>208</v>
      </c>
      <c r="G97" s="103">
        <v>1718.6</v>
      </c>
      <c r="H97" s="103">
        <v>1180.3</v>
      </c>
      <c r="I97" s="104">
        <f t="shared" si="1"/>
        <v>68.677993715815205</v>
      </c>
    </row>
    <row r="98" spans="1:9" ht="51" x14ac:dyDescent="0.25">
      <c r="A98" s="97" t="s">
        <v>140</v>
      </c>
      <c r="B98" s="98" t="s">
        <v>139</v>
      </c>
      <c r="C98" s="97" t="s">
        <v>266</v>
      </c>
      <c r="D98" s="98" t="s">
        <v>211</v>
      </c>
      <c r="E98" s="97"/>
      <c r="F98" s="98"/>
      <c r="G98" s="99">
        <v>554.5</v>
      </c>
      <c r="H98" s="99">
        <v>525.20000000000005</v>
      </c>
      <c r="I98" s="100">
        <f t="shared" si="1"/>
        <v>94.715960324616773</v>
      </c>
    </row>
    <row r="99" spans="1:9" ht="51" x14ac:dyDescent="0.25">
      <c r="A99" s="97" t="s">
        <v>140</v>
      </c>
      <c r="B99" s="98" t="s">
        <v>139</v>
      </c>
      <c r="C99" s="97" t="s">
        <v>266</v>
      </c>
      <c r="D99" s="98" t="s">
        <v>208</v>
      </c>
      <c r="E99" s="97" t="s">
        <v>209</v>
      </c>
      <c r="F99" s="98" t="s">
        <v>208</v>
      </c>
      <c r="G99" s="99">
        <v>554.5</v>
      </c>
      <c r="H99" s="99">
        <v>525.20000000000005</v>
      </c>
      <c r="I99" s="100">
        <f t="shared" si="1"/>
        <v>94.715960324616773</v>
      </c>
    </row>
    <row r="100" spans="1:9" ht="51" x14ac:dyDescent="0.25">
      <c r="A100" s="101" t="s">
        <v>140</v>
      </c>
      <c r="B100" s="102" t="s">
        <v>139</v>
      </c>
      <c r="C100" s="101" t="s">
        <v>266</v>
      </c>
      <c r="D100" s="102" t="s">
        <v>208</v>
      </c>
      <c r="E100" s="101" t="s">
        <v>209</v>
      </c>
      <c r="F100" s="102" t="s">
        <v>208</v>
      </c>
      <c r="G100" s="103">
        <v>554.5</v>
      </c>
      <c r="H100" s="103">
        <v>525.20000000000005</v>
      </c>
      <c r="I100" s="104">
        <f t="shared" si="1"/>
        <v>94.715960324616773</v>
      </c>
    </row>
    <row r="101" spans="1:9" ht="63.75" x14ac:dyDescent="0.25">
      <c r="A101" s="97" t="s">
        <v>140</v>
      </c>
      <c r="B101" s="98" t="s">
        <v>139</v>
      </c>
      <c r="C101" s="97" t="s">
        <v>267</v>
      </c>
      <c r="D101" s="98" t="s">
        <v>268</v>
      </c>
      <c r="E101" s="97"/>
      <c r="F101" s="98"/>
      <c r="G101" s="99">
        <v>136</v>
      </c>
      <c r="H101" s="99">
        <v>136</v>
      </c>
      <c r="I101" s="100">
        <f t="shared" si="1"/>
        <v>100</v>
      </c>
    </row>
    <row r="102" spans="1:9" ht="51" x14ac:dyDescent="0.25">
      <c r="A102" s="97" t="s">
        <v>140</v>
      </c>
      <c r="B102" s="98" t="s">
        <v>139</v>
      </c>
      <c r="C102" s="97" t="s">
        <v>267</v>
      </c>
      <c r="D102" s="98" t="s">
        <v>208</v>
      </c>
      <c r="E102" s="97" t="s">
        <v>209</v>
      </c>
      <c r="F102" s="98" t="s">
        <v>208</v>
      </c>
      <c r="G102" s="99">
        <v>136</v>
      </c>
      <c r="H102" s="99">
        <v>136</v>
      </c>
      <c r="I102" s="100">
        <f t="shared" si="1"/>
        <v>100</v>
      </c>
    </row>
    <row r="103" spans="1:9" ht="51" x14ac:dyDescent="0.25">
      <c r="A103" s="101" t="s">
        <v>140</v>
      </c>
      <c r="B103" s="102" t="s">
        <v>139</v>
      </c>
      <c r="C103" s="101" t="s">
        <v>267</v>
      </c>
      <c r="D103" s="102" t="s">
        <v>208</v>
      </c>
      <c r="E103" s="101" t="s">
        <v>209</v>
      </c>
      <c r="F103" s="102" t="s">
        <v>208</v>
      </c>
      <c r="G103" s="103">
        <v>136</v>
      </c>
      <c r="H103" s="103">
        <v>136</v>
      </c>
      <c r="I103" s="104">
        <f t="shared" si="1"/>
        <v>100</v>
      </c>
    </row>
    <row r="104" spans="1:9" x14ac:dyDescent="0.25">
      <c r="A104" s="97" t="s">
        <v>165</v>
      </c>
      <c r="B104" s="98" t="s">
        <v>155</v>
      </c>
      <c r="C104" s="97"/>
      <c r="D104" s="98" t="s">
        <v>155</v>
      </c>
      <c r="E104" s="97"/>
      <c r="F104" s="98"/>
      <c r="G104" s="99">
        <v>75.2</v>
      </c>
      <c r="H104" s="99">
        <v>60</v>
      </c>
      <c r="I104" s="100">
        <f t="shared" si="1"/>
        <v>79.787234042553195</v>
      </c>
    </row>
    <row r="105" spans="1:9" x14ac:dyDescent="0.25">
      <c r="A105" s="97" t="s">
        <v>166</v>
      </c>
      <c r="B105" s="98" t="s">
        <v>157</v>
      </c>
      <c r="C105" s="97" t="s">
        <v>269</v>
      </c>
      <c r="D105" s="98" t="s">
        <v>270</v>
      </c>
      <c r="E105" s="97"/>
      <c r="F105" s="98"/>
      <c r="G105" s="99">
        <v>75.2</v>
      </c>
      <c r="H105" s="99">
        <v>60</v>
      </c>
      <c r="I105" s="100">
        <f t="shared" si="1"/>
        <v>79.787234042553195</v>
      </c>
    </row>
    <row r="106" spans="1:9" x14ac:dyDescent="0.25">
      <c r="A106" s="97" t="s">
        <v>166</v>
      </c>
      <c r="B106" s="98" t="s">
        <v>157</v>
      </c>
      <c r="C106" s="97" t="s">
        <v>271</v>
      </c>
      <c r="D106" s="98" t="s">
        <v>157</v>
      </c>
      <c r="E106" s="97"/>
      <c r="F106" s="98"/>
      <c r="G106" s="99">
        <v>75.2</v>
      </c>
      <c r="H106" s="99">
        <v>60</v>
      </c>
      <c r="I106" s="100">
        <f t="shared" si="1"/>
        <v>79.787234042553195</v>
      </c>
    </row>
    <row r="107" spans="1:9" ht="38.25" x14ac:dyDescent="0.25">
      <c r="A107" s="97" t="s">
        <v>166</v>
      </c>
      <c r="B107" s="98" t="s">
        <v>157</v>
      </c>
      <c r="C107" s="97" t="s">
        <v>272</v>
      </c>
      <c r="D107" s="98" t="s">
        <v>273</v>
      </c>
      <c r="E107" s="97"/>
      <c r="F107" s="98"/>
      <c r="G107" s="99">
        <v>75.2</v>
      </c>
      <c r="H107" s="99">
        <v>60</v>
      </c>
      <c r="I107" s="100">
        <f t="shared" si="1"/>
        <v>79.787234042553195</v>
      </c>
    </row>
    <row r="108" spans="1:9" ht="25.5" x14ac:dyDescent="0.25">
      <c r="A108" s="97" t="s">
        <v>166</v>
      </c>
      <c r="B108" s="98" t="s">
        <v>157</v>
      </c>
      <c r="C108" s="97" t="s">
        <v>274</v>
      </c>
      <c r="D108" s="98" t="s">
        <v>275</v>
      </c>
      <c r="E108" s="97"/>
      <c r="F108" s="98"/>
      <c r="G108" s="99">
        <v>75.2</v>
      </c>
      <c r="H108" s="99">
        <v>60</v>
      </c>
      <c r="I108" s="100">
        <f t="shared" si="1"/>
        <v>79.787234042553195</v>
      </c>
    </row>
    <row r="109" spans="1:9" ht="25.5" x14ac:dyDescent="0.25">
      <c r="A109" s="97" t="s">
        <v>166</v>
      </c>
      <c r="B109" s="98" t="s">
        <v>157</v>
      </c>
      <c r="C109" s="97" t="s">
        <v>274</v>
      </c>
      <c r="D109" s="98" t="s">
        <v>253</v>
      </c>
      <c r="E109" s="97" t="s">
        <v>254</v>
      </c>
      <c r="F109" s="98" t="s">
        <v>253</v>
      </c>
      <c r="G109" s="99">
        <v>75.2</v>
      </c>
      <c r="H109" s="99">
        <v>60</v>
      </c>
      <c r="I109" s="100">
        <f t="shared" si="1"/>
        <v>79.787234042553195</v>
      </c>
    </row>
    <row r="110" spans="1:9" ht="25.5" x14ac:dyDescent="0.25">
      <c r="A110" s="101" t="s">
        <v>166</v>
      </c>
      <c r="B110" s="102" t="s">
        <v>157</v>
      </c>
      <c r="C110" s="101" t="s">
        <v>274</v>
      </c>
      <c r="D110" s="102" t="s">
        <v>253</v>
      </c>
      <c r="E110" s="101" t="s">
        <v>254</v>
      </c>
      <c r="F110" s="102" t="s">
        <v>253</v>
      </c>
      <c r="G110" s="103">
        <v>75.2</v>
      </c>
      <c r="H110" s="103">
        <v>60</v>
      </c>
      <c r="I110" s="104">
        <f t="shared" si="1"/>
        <v>79.787234042553195</v>
      </c>
    </row>
    <row r="111" spans="1:9" ht="15.75" x14ac:dyDescent="0.25">
      <c r="A111" s="195" t="s">
        <v>276</v>
      </c>
      <c r="B111" s="196"/>
      <c r="C111" s="196"/>
      <c r="D111" s="196"/>
      <c r="E111" s="196"/>
      <c r="F111" s="197"/>
      <c r="G111" s="105">
        <f>G6+G52+G61+G68+G88+G104</f>
        <v>35620.199999999997</v>
      </c>
      <c r="H111" s="105">
        <f>H6+H52+H61+H68+H88+H104</f>
        <v>32356.5</v>
      </c>
      <c r="I111" s="100">
        <f t="shared" si="1"/>
        <v>90.837502316101549</v>
      </c>
    </row>
  </sheetData>
  <mergeCells count="4">
    <mergeCell ref="C1:E1"/>
    <mergeCell ref="F1:I1"/>
    <mergeCell ref="A3:I3"/>
    <mergeCell ref="A111:F111"/>
  </mergeCells>
  <pageMargins left="0.78740157480314965" right="0.39370078740157483" top="0.39370078740157483" bottom="0.39370078740157483" header="0.31496062992125984" footer="0.31496062992125984"/>
  <pageSetup paperSize="9" scale="55" firstPageNumber="3" orientation="portrait" useFirstPageNumber="1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114"/>
  <sheetViews>
    <sheetView showGridLines="0" view="pageBreakPreview" zoomScaleSheetLayoutView="100" workbookViewId="0">
      <selection activeCell="D11" sqref="D11"/>
    </sheetView>
  </sheetViews>
  <sheetFormatPr defaultColWidth="9.140625" defaultRowHeight="12.75" customHeight="1" x14ac:dyDescent="0.2"/>
  <cols>
    <col min="1" max="1" width="6.7109375" style="116" customWidth="1"/>
    <col min="2" max="2" width="26.85546875" style="129" customWidth="1"/>
    <col min="3" max="3" width="8.140625" style="116" customWidth="1"/>
    <col min="4" max="4" width="36.42578125" style="116" customWidth="1"/>
    <col min="5" max="5" width="11.42578125" style="116" customWidth="1"/>
    <col min="6" max="6" width="28.28515625" style="116" customWidth="1"/>
    <col min="7" max="7" width="6.7109375" style="116" customWidth="1"/>
    <col min="8" max="8" width="25.140625" style="116" customWidth="1"/>
    <col min="9" max="9" width="13.7109375" style="116" customWidth="1"/>
    <col min="10" max="10" width="13.7109375" style="114" customWidth="1"/>
    <col min="11" max="11" width="13.7109375" style="130" customWidth="1"/>
    <col min="12" max="256" width="9.140625" style="116"/>
    <col min="257" max="257" width="6.7109375" style="116" customWidth="1"/>
    <col min="258" max="258" width="26.85546875" style="116" customWidth="1"/>
    <col min="259" max="259" width="8.140625" style="116" customWidth="1"/>
    <col min="260" max="260" width="36.42578125" style="116" customWidth="1"/>
    <col min="261" max="261" width="11.42578125" style="116" customWidth="1"/>
    <col min="262" max="262" width="28.28515625" style="116" customWidth="1"/>
    <col min="263" max="263" width="6.7109375" style="116" customWidth="1"/>
    <col min="264" max="264" width="25.140625" style="116" customWidth="1"/>
    <col min="265" max="267" width="13.7109375" style="116" customWidth="1"/>
    <col min="268" max="512" width="9.140625" style="116"/>
    <col min="513" max="513" width="6.7109375" style="116" customWidth="1"/>
    <col min="514" max="514" width="26.85546875" style="116" customWidth="1"/>
    <col min="515" max="515" width="8.140625" style="116" customWidth="1"/>
    <col min="516" max="516" width="36.42578125" style="116" customWidth="1"/>
    <col min="517" max="517" width="11.42578125" style="116" customWidth="1"/>
    <col min="518" max="518" width="28.28515625" style="116" customWidth="1"/>
    <col min="519" max="519" width="6.7109375" style="116" customWidth="1"/>
    <col min="520" max="520" width="25.140625" style="116" customWidth="1"/>
    <col min="521" max="523" width="13.7109375" style="116" customWidth="1"/>
    <col min="524" max="768" width="9.140625" style="116"/>
    <col min="769" max="769" width="6.7109375" style="116" customWidth="1"/>
    <col min="770" max="770" width="26.85546875" style="116" customWidth="1"/>
    <col min="771" max="771" width="8.140625" style="116" customWidth="1"/>
    <col min="772" max="772" width="36.42578125" style="116" customWidth="1"/>
    <col min="773" max="773" width="11.42578125" style="116" customWidth="1"/>
    <col min="774" max="774" width="28.28515625" style="116" customWidth="1"/>
    <col min="775" max="775" width="6.7109375" style="116" customWidth="1"/>
    <col min="776" max="776" width="25.140625" style="116" customWidth="1"/>
    <col min="777" max="779" width="13.7109375" style="116" customWidth="1"/>
    <col min="780" max="1024" width="9.140625" style="116"/>
    <col min="1025" max="1025" width="6.7109375" style="116" customWidth="1"/>
    <col min="1026" max="1026" width="26.85546875" style="116" customWidth="1"/>
    <col min="1027" max="1027" width="8.140625" style="116" customWidth="1"/>
    <col min="1028" max="1028" width="36.42578125" style="116" customWidth="1"/>
    <col min="1029" max="1029" width="11.42578125" style="116" customWidth="1"/>
    <col min="1030" max="1030" width="28.28515625" style="116" customWidth="1"/>
    <col min="1031" max="1031" width="6.7109375" style="116" customWidth="1"/>
    <col min="1032" max="1032" width="25.140625" style="116" customWidth="1"/>
    <col min="1033" max="1035" width="13.7109375" style="116" customWidth="1"/>
    <col min="1036" max="1280" width="9.140625" style="116"/>
    <col min="1281" max="1281" width="6.7109375" style="116" customWidth="1"/>
    <col min="1282" max="1282" width="26.85546875" style="116" customWidth="1"/>
    <col min="1283" max="1283" width="8.140625" style="116" customWidth="1"/>
    <col min="1284" max="1284" width="36.42578125" style="116" customWidth="1"/>
    <col min="1285" max="1285" width="11.42578125" style="116" customWidth="1"/>
    <col min="1286" max="1286" width="28.28515625" style="116" customWidth="1"/>
    <col min="1287" max="1287" width="6.7109375" style="116" customWidth="1"/>
    <col min="1288" max="1288" width="25.140625" style="116" customWidth="1"/>
    <col min="1289" max="1291" width="13.7109375" style="116" customWidth="1"/>
    <col min="1292" max="1536" width="9.140625" style="116"/>
    <col min="1537" max="1537" width="6.7109375" style="116" customWidth="1"/>
    <col min="1538" max="1538" width="26.85546875" style="116" customWidth="1"/>
    <col min="1539" max="1539" width="8.140625" style="116" customWidth="1"/>
    <col min="1540" max="1540" width="36.42578125" style="116" customWidth="1"/>
    <col min="1541" max="1541" width="11.42578125" style="116" customWidth="1"/>
    <col min="1542" max="1542" width="28.28515625" style="116" customWidth="1"/>
    <col min="1543" max="1543" width="6.7109375" style="116" customWidth="1"/>
    <col min="1544" max="1544" width="25.140625" style="116" customWidth="1"/>
    <col min="1545" max="1547" width="13.7109375" style="116" customWidth="1"/>
    <col min="1548" max="1792" width="9.140625" style="116"/>
    <col min="1793" max="1793" width="6.7109375" style="116" customWidth="1"/>
    <col min="1794" max="1794" width="26.85546875" style="116" customWidth="1"/>
    <col min="1795" max="1795" width="8.140625" style="116" customWidth="1"/>
    <col min="1796" max="1796" width="36.42578125" style="116" customWidth="1"/>
    <col min="1797" max="1797" width="11.42578125" style="116" customWidth="1"/>
    <col min="1798" max="1798" width="28.28515625" style="116" customWidth="1"/>
    <col min="1799" max="1799" width="6.7109375" style="116" customWidth="1"/>
    <col min="1800" max="1800" width="25.140625" style="116" customWidth="1"/>
    <col min="1801" max="1803" width="13.7109375" style="116" customWidth="1"/>
    <col min="1804" max="2048" width="9.140625" style="116"/>
    <col min="2049" max="2049" width="6.7109375" style="116" customWidth="1"/>
    <col min="2050" max="2050" width="26.85546875" style="116" customWidth="1"/>
    <col min="2051" max="2051" width="8.140625" style="116" customWidth="1"/>
    <col min="2052" max="2052" width="36.42578125" style="116" customWidth="1"/>
    <col min="2053" max="2053" width="11.42578125" style="116" customWidth="1"/>
    <col min="2054" max="2054" width="28.28515625" style="116" customWidth="1"/>
    <col min="2055" max="2055" width="6.7109375" style="116" customWidth="1"/>
    <col min="2056" max="2056" width="25.140625" style="116" customWidth="1"/>
    <col min="2057" max="2059" width="13.7109375" style="116" customWidth="1"/>
    <col min="2060" max="2304" width="9.140625" style="116"/>
    <col min="2305" max="2305" width="6.7109375" style="116" customWidth="1"/>
    <col min="2306" max="2306" width="26.85546875" style="116" customWidth="1"/>
    <col min="2307" max="2307" width="8.140625" style="116" customWidth="1"/>
    <col min="2308" max="2308" width="36.42578125" style="116" customWidth="1"/>
    <col min="2309" max="2309" width="11.42578125" style="116" customWidth="1"/>
    <col min="2310" max="2310" width="28.28515625" style="116" customWidth="1"/>
    <col min="2311" max="2311" width="6.7109375" style="116" customWidth="1"/>
    <col min="2312" max="2312" width="25.140625" style="116" customWidth="1"/>
    <col min="2313" max="2315" width="13.7109375" style="116" customWidth="1"/>
    <col min="2316" max="2560" width="9.140625" style="116"/>
    <col min="2561" max="2561" width="6.7109375" style="116" customWidth="1"/>
    <col min="2562" max="2562" width="26.85546875" style="116" customWidth="1"/>
    <col min="2563" max="2563" width="8.140625" style="116" customWidth="1"/>
    <col min="2564" max="2564" width="36.42578125" style="116" customWidth="1"/>
    <col min="2565" max="2565" width="11.42578125" style="116" customWidth="1"/>
    <col min="2566" max="2566" width="28.28515625" style="116" customWidth="1"/>
    <col min="2567" max="2567" width="6.7109375" style="116" customWidth="1"/>
    <col min="2568" max="2568" width="25.140625" style="116" customWidth="1"/>
    <col min="2569" max="2571" width="13.7109375" style="116" customWidth="1"/>
    <col min="2572" max="2816" width="9.140625" style="116"/>
    <col min="2817" max="2817" width="6.7109375" style="116" customWidth="1"/>
    <col min="2818" max="2818" width="26.85546875" style="116" customWidth="1"/>
    <col min="2819" max="2819" width="8.140625" style="116" customWidth="1"/>
    <col min="2820" max="2820" width="36.42578125" style="116" customWidth="1"/>
    <col min="2821" max="2821" width="11.42578125" style="116" customWidth="1"/>
    <col min="2822" max="2822" width="28.28515625" style="116" customWidth="1"/>
    <col min="2823" max="2823" width="6.7109375" style="116" customWidth="1"/>
    <col min="2824" max="2824" width="25.140625" style="116" customWidth="1"/>
    <col min="2825" max="2827" width="13.7109375" style="116" customWidth="1"/>
    <col min="2828" max="3072" width="9.140625" style="116"/>
    <col min="3073" max="3073" width="6.7109375" style="116" customWidth="1"/>
    <col min="3074" max="3074" width="26.85546875" style="116" customWidth="1"/>
    <col min="3075" max="3075" width="8.140625" style="116" customWidth="1"/>
    <col min="3076" max="3076" width="36.42578125" style="116" customWidth="1"/>
    <col min="3077" max="3077" width="11.42578125" style="116" customWidth="1"/>
    <col min="3078" max="3078" width="28.28515625" style="116" customWidth="1"/>
    <col min="3079" max="3079" width="6.7109375" style="116" customWidth="1"/>
    <col min="3080" max="3080" width="25.140625" style="116" customWidth="1"/>
    <col min="3081" max="3083" width="13.7109375" style="116" customWidth="1"/>
    <col min="3084" max="3328" width="9.140625" style="116"/>
    <col min="3329" max="3329" width="6.7109375" style="116" customWidth="1"/>
    <col min="3330" max="3330" width="26.85546875" style="116" customWidth="1"/>
    <col min="3331" max="3331" width="8.140625" style="116" customWidth="1"/>
    <col min="3332" max="3332" width="36.42578125" style="116" customWidth="1"/>
    <col min="3333" max="3333" width="11.42578125" style="116" customWidth="1"/>
    <col min="3334" max="3334" width="28.28515625" style="116" customWidth="1"/>
    <col min="3335" max="3335" width="6.7109375" style="116" customWidth="1"/>
    <col min="3336" max="3336" width="25.140625" style="116" customWidth="1"/>
    <col min="3337" max="3339" width="13.7109375" style="116" customWidth="1"/>
    <col min="3340" max="3584" width="9.140625" style="116"/>
    <col min="3585" max="3585" width="6.7109375" style="116" customWidth="1"/>
    <col min="3586" max="3586" width="26.85546875" style="116" customWidth="1"/>
    <col min="3587" max="3587" width="8.140625" style="116" customWidth="1"/>
    <col min="3588" max="3588" width="36.42578125" style="116" customWidth="1"/>
    <col min="3589" max="3589" width="11.42578125" style="116" customWidth="1"/>
    <col min="3590" max="3590" width="28.28515625" style="116" customWidth="1"/>
    <col min="3591" max="3591" width="6.7109375" style="116" customWidth="1"/>
    <col min="3592" max="3592" width="25.140625" style="116" customWidth="1"/>
    <col min="3593" max="3595" width="13.7109375" style="116" customWidth="1"/>
    <col min="3596" max="3840" width="9.140625" style="116"/>
    <col min="3841" max="3841" width="6.7109375" style="116" customWidth="1"/>
    <col min="3842" max="3842" width="26.85546875" style="116" customWidth="1"/>
    <col min="3843" max="3843" width="8.140625" style="116" customWidth="1"/>
    <col min="3844" max="3844" width="36.42578125" style="116" customWidth="1"/>
    <col min="3845" max="3845" width="11.42578125" style="116" customWidth="1"/>
    <col min="3846" max="3846" width="28.28515625" style="116" customWidth="1"/>
    <col min="3847" max="3847" width="6.7109375" style="116" customWidth="1"/>
    <col min="3848" max="3848" width="25.140625" style="116" customWidth="1"/>
    <col min="3849" max="3851" width="13.7109375" style="116" customWidth="1"/>
    <col min="3852" max="4096" width="9.140625" style="116"/>
    <col min="4097" max="4097" width="6.7109375" style="116" customWidth="1"/>
    <col min="4098" max="4098" width="26.85546875" style="116" customWidth="1"/>
    <col min="4099" max="4099" width="8.140625" style="116" customWidth="1"/>
    <col min="4100" max="4100" width="36.42578125" style="116" customWidth="1"/>
    <col min="4101" max="4101" width="11.42578125" style="116" customWidth="1"/>
    <col min="4102" max="4102" width="28.28515625" style="116" customWidth="1"/>
    <col min="4103" max="4103" width="6.7109375" style="116" customWidth="1"/>
    <col min="4104" max="4104" width="25.140625" style="116" customWidth="1"/>
    <col min="4105" max="4107" width="13.7109375" style="116" customWidth="1"/>
    <col min="4108" max="4352" width="9.140625" style="116"/>
    <col min="4353" max="4353" width="6.7109375" style="116" customWidth="1"/>
    <col min="4354" max="4354" width="26.85546875" style="116" customWidth="1"/>
    <col min="4355" max="4355" width="8.140625" style="116" customWidth="1"/>
    <col min="4356" max="4356" width="36.42578125" style="116" customWidth="1"/>
    <col min="4357" max="4357" width="11.42578125" style="116" customWidth="1"/>
    <col min="4358" max="4358" width="28.28515625" style="116" customWidth="1"/>
    <col min="4359" max="4359" width="6.7109375" style="116" customWidth="1"/>
    <col min="4360" max="4360" width="25.140625" style="116" customWidth="1"/>
    <col min="4361" max="4363" width="13.7109375" style="116" customWidth="1"/>
    <col min="4364" max="4608" width="9.140625" style="116"/>
    <col min="4609" max="4609" width="6.7109375" style="116" customWidth="1"/>
    <col min="4610" max="4610" width="26.85546875" style="116" customWidth="1"/>
    <col min="4611" max="4611" width="8.140625" style="116" customWidth="1"/>
    <col min="4612" max="4612" width="36.42578125" style="116" customWidth="1"/>
    <col min="4613" max="4613" width="11.42578125" style="116" customWidth="1"/>
    <col min="4614" max="4614" width="28.28515625" style="116" customWidth="1"/>
    <col min="4615" max="4615" width="6.7109375" style="116" customWidth="1"/>
    <col min="4616" max="4616" width="25.140625" style="116" customWidth="1"/>
    <col min="4617" max="4619" width="13.7109375" style="116" customWidth="1"/>
    <col min="4620" max="4864" width="9.140625" style="116"/>
    <col min="4865" max="4865" width="6.7109375" style="116" customWidth="1"/>
    <col min="4866" max="4866" width="26.85546875" style="116" customWidth="1"/>
    <col min="4867" max="4867" width="8.140625" style="116" customWidth="1"/>
    <col min="4868" max="4868" width="36.42578125" style="116" customWidth="1"/>
    <col min="4869" max="4869" width="11.42578125" style="116" customWidth="1"/>
    <col min="4870" max="4870" width="28.28515625" style="116" customWidth="1"/>
    <col min="4871" max="4871" width="6.7109375" style="116" customWidth="1"/>
    <col min="4872" max="4872" width="25.140625" style="116" customWidth="1"/>
    <col min="4873" max="4875" width="13.7109375" style="116" customWidth="1"/>
    <col min="4876" max="5120" width="9.140625" style="116"/>
    <col min="5121" max="5121" width="6.7109375" style="116" customWidth="1"/>
    <col min="5122" max="5122" width="26.85546875" style="116" customWidth="1"/>
    <col min="5123" max="5123" width="8.140625" style="116" customWidth="1"/>
    <col min="5124" max="5124" width="36.42578125" style="116" customWidth="1"/>
    <col min="5125" max="5125" width="11.42578125" style="116" customWidth="1"/>
    <col min="5126" max="5126" width="28.28515625" style="116" customWidth="1"/>
    <col min="5127" max="5127" width="6.7109375" style="116" customWidth="1"/>
    <col min="5128" max="5128" width="25.140625" style="116" customWidth="1"/>
    <col min="5129" max="5131" width="13.7109375" style="116" customWidth="1"/>
    <col min="5132" max="5376" width="9.140625" style="116"/>
    <col min="5377" max="5377" width="6.7109375" style="116" customWidth="1"/>
    <col min="5378" max="5378" width="26.85546875" style="116" customWidth="1"/>
    <col min="5379" max="5379" width="8.140625" style="116" customWidth="1"/>
    <col min="5380" max="5380" width="36.42578125" style="116" customWidth="1"/>
    <col min="5381" max="5381" width="11.42578125" style="116" customWidth="1"/>
    <col min="5382" max="5382" width="28.28515625" style="116" customWidth="1"/>
    <col min="5383" max="5383" width="6.7109375" style="116" customWidth="1"/>
    <col min="5384" max="5384" width="25.140625" style="116" customWidth="1"/>
    <col min="5385" max="5387" width="13.7109375" style="116" customWidth="1"/>
    <col min="5388" max="5632" width="9.140625" style="116"/>
    <col min="5633" max="5633" width="6.7109375" style="116" customWidth="1"/>
    <col min="5634" max="5634" width="26.85546875" style="116" customWidth="1"/>
    <col min="5635" max="5635" width="8.140625" style="116" customWidth="1"/>
    <col min="5636" max="5636" width="36.42578125" style="116" customWidth="1"/>
    <col min="5637" max="5637" width="11.42578125" style="116" customWidth="1"/>
    <col min="5638" max="5638" width="28.28515625" style="116" customWidth="1"/>
    <col min="5639" max="5639" width="6.7109375" style="116" customWidth="1"/>
    <col min="5640" max="5640" width="25.140625" style="116" customWidth="1"/>
    <col min="5641" max="5643" width="13.7109375" style="116" customWidth="1"/>
    <col min="5644" max="5888" width="9.140625" style="116"/>
    <col min="5889" max="5889" width="6.7109375" style="116" customWidth="1"/>
    <col min="5890" max="5890" width="26.85546875" style="116" customWidth="1"/>
    <col min="5891" max="5891" width="8.140625" style="116" customWidth="1"/>
    <col min="5892" max="5892" width="36.42578125" style="116" customWidth="1"/>
    <col min="5893" max="5893" width="11.42578125" style="116" customWidth="1"/>
    <col min="5894" max="5894" width="28.28515625" style="116" customWidth="1"/>
    <col min="5895" max="5895" width="6.7109375" style="116" customWidth="1"/>
    <col min="5896" max="5896" width="25.140625" style="116" customWidth="1"/>
    <col min="5897" max="5899" width="13.7109375" style="116" customWidth="1"/>
    <col min="5900" max="6144" width="9.140625" style="116"/>
    <col min="6145" max="6145" width="6.7109375" style="116" customWidth="1"/>
    <col min="6146" max="6146" width="26.85546875" style="116" customWidth="1"/>
    <col min="6147" max="6147" width="8.140625" style="116" customWidth="1"/>
    <col min="6148" max="6148" width="36.42578125" style="116" customWidth="1"/>
    <col min="6149" max="6149" width="11.42578125" style="116" customWidth="1"/>
    <col min="6150" max="6150" width="28.28515625" style="116" customWidth="1"/>
    <col min="6151" max="6151" width="6.7109375" style="116" customWidth="1"/>
    <col min="6152" max="6152" width="25.140625" style="116" customWidth="1"/>
    <col min="6153" max="6155" width="13.7109375" style="116" customWidth="1"/>
    <col min="6156" max="6400" width="9.140625" style="116"/>
    <col min="6401" max="6401" width="6.7109375" style="116" customWidth="1"/>
    <col min="6402" max="6402" width="26.85546875" style="116" customWidth="1"/>
    <col min="6403" max="6403" width="8.140625" style="116" customWidth="1"/>
    <col min="6404" max="6404" width="36.42578125" style="116" customWidth="1"/>
    <col min="6405" max="6405" width="11.42578125" style="116" customWidth="1"/>
    <col min="6406" max="6406" width="28.28515625" style="116" customWidth="1"/>
    <col min="6407" max="6407" width="6.7109375" style="116" customWidth="1"/>
    <col min="6408" max="6408" width="25.140625" style="116" customWidth="1"/>
    <col min="6409" max="6411" width="13.7109375" style="116" customWidth="1"/>
    <col min="6412" max="6656" width="9.140625" style="116"/>
    <col min="6657" max="6657" width="6.7109375" style="116" customWidth="1"/>
    <col min="6658" max="6658" width="26.85546875" style="116" customWidth="1"/>
    <col min="6659" max="6659" width="8.140625" style="116" customWidth="1"/>
    <col min="6660" max="6660" width="36.42578125" style="116" customWidth="1"/>
    <col min="6661" max="6661" width="11.42578125" style="116" customWidth="1"/>
    <col min="6662" max="6662" width="28.28515625" style="116" customWidth="1"/>
    <col min="6663" max="6663" width="6.7109375" style="116" customWidth="1"/>
    <col min="6664" max="6664" width="25.140625" style="116" customWidth="1"/>
    <col min="6665" max="6667" width="13.7109375" style="116" customWidth="1"/>
    <col min="6668" max="6912" width="9.140625" style="116"/>
    <col min="6913" max="6913" width="6.7109375" style="116" customWidth="1"/>
    <col min="6914" max="6914" width="26.85546875" style="116" customWidth="1"/>
    <col min="6915" max="6915" width="8.140625" style="116" customWidth="1"/>
    <col min="6916" max="6916" width="36.42578125" style="116" customWidth="1"/>
    <col min="6917" max="6917" width="11.42578125" style="116" customWidth="1"/>
    <col min="6918" max="6918" width="28.28515625" style="116" customWidth="1"/>
    <col min="6919" max="6919" width="6.7109375" style="116" customWidth="1"/>
    <col min="6920" max="6920" width="25.140625" style="116" customWidth="1"/>
    <col min="6921" max="6923" width="13.7109375" style="116" customWidth="1"/>
    <col min="6924" max="7168" width="9.140625" style="116"/>
    <col min="7169" max="7169" width="6.7109375" style="116" customWidth="1"/>
    <col min="7170" max="7170" width="26.85546875" style="116" customWidth="1"/>
    <col min="7171" max="7171" width="8.140625" style="116" customWidth="1"/>
    <col min="7172" max="7172" width="36.42578125" style="116" customWidth="1"/>
    <col min="7173" max="7173" width="11.42578125" style="116" customWidth="1"/>
    <col min="7174" max="7174" width="28.28515625" style="116" customWidth="1"/>
    <col min="7175" max="7175" width="6.7109375" style="116" customWidth="1"/>
    <col min="7176" max="7176" width="25.140625" style="116" customWidth="1"/>
    <col min="7177" max="7179" width="13.7109375" style="116" customWidth="1"/>
    <col min="7180" max="7424" width="9.140625" style="116"/>
    <col min="7425" max="7425" width="6.7109375" style="116" customWidth="1"/>
    <col min="7426" max="7426" width="26.85546875" style="116" customWidth="1"/>
    <col min="7427" max="7427" width="8.140625" style="116" customWidth="1"/>
    <col min="7428" max="7428" width="36.42578125" style="116" customWidth="1"/>
    <col min="7429" max="7429" width="11.42578125" style="116" customWidth="1"/>
    <col min="7430" max="7430" width="28.28515625" style="116" customWidth="1"/>
    <col min="7431" max="7431" width="6.7109375" style="116" customWidth="1"/>
    <col min="7432" max="7432" width="25.140625" style="116" customWidth="1"/>
    <col min="7433" max="7435" width="13.7109375" style="116" customWidth="1"/>
    <col min="7436" max="7680" width="9.140625" style="116"/>
    <col min="7681" max="7681" width="6.7109375" style="116" customWidth="1"/>
    <col min="7682" max="7682" width="26.85546875" style="116" customWidth="1"/>
    <col min="7683" max="7683" width="8.140625" style="116" customWidth="1"/>
    <col min="7684" max="7684" width="36.42578125" style="116" customWidth="1"/>
    <col min="7685" max="7685" width="11.42578125" style="116" customWidth="1"/>
    <col min="7686" max="7686" width="28.28515625" style="116" customWidth="1"/>
    <col min="7687" max="7687" width="6.7109375" style="116" customWidth="1"/>
    <col min="7688" max="7688" width="25.140625" style="116" customWidth="1"/>
    <col min="7689" max="7691" width="13.7109375" style="116" customWidth="1"/>
    <col min="7692" max="7936" width="9.140625" style="116"/>
    <col min="7937" max="7937" width="6.7109375" style="116" customWidth="1"/>
    <col min="7938" max="7938" width="26.85546875" style="116" customWidth="1"/>
    <col min="7939" max="7939" width="8.140625" style="116" customWidth="1"/>
    <col min="7940" max="7940" width="36.42578125" style="116" customWidth="1"/>
    <col min="7941" max="7941" width="11.42578125" style="116" customWidth="1"/>
    <col min="7942" max="7942" width="28.28515625" style="116" customWidth="1"/>
    <col min="7943" max="7943" width="6.7109375" style="116" customWidth="1"/>
    <col min="7944" max="7944" width="25.140625" style="116" customWidth="1"/>
    <col min="7945" max="7947" width="13.7109375" style="116" customWidth="1"/>
    <col min="7948" max="8192" width="9.140625" style="116"/>
    <col min="8193" max="8193" width="6.7109375" style="116" customWidth="1"/>
    <col min="8194" max="8194" width="26.85546875" style="116" customWidth="1"/>
    <col min="8195" max="8195" width="8.140625" style="116" customWidth="1"/>
    <col min="8196" max="8196" width="36.42578125" style="116" customWidth="1"/>
    <col min="8197" max="8197" width="11.42578125" style="116" customWidth="1"/>
    <col min="8198" max="8198" width="28.28515625" style="116" customWidth="1"/>
    <col min="8199" max="8199" width="6.7109375" style="116" customWidth="1"/>
    <col min="8200" max="8200" width="25.140625" style="116" customWidth="1"/>
    <col min="8201" max="8203" width="13.7109375" style="116" customWidth="1"/>
    <col min="8204" max="8448" width="9.140625" style="116"/>
    <col min="8449" max="8449" width="6.7109375" style="116" customWidth="1"/>
    <col min="8450" max="8450" width="26.85546875" style="116" customWidth="1"/>
    <col min="8451" max="8451" width="8.140625" style="116" customWidth="1"/>
    <col min="8452" max="8452" width="36.42578125" style="116" customWidth="1"/>
    <col min="8453" max="8453" width="11.42578125" style="116" customWidth="1"/>
    <col min="8454" max="8454" width="28.28515625" style="116" customWidth="1"/>
    <col min="8455" max="8455" width="6.7109375" style="116" customWidth="1"/>
    <col min="8456" max="8456" width="25.140625" style="116" customWidth="1"/>
    <col min="8457" max="8459" width="13.7109375" style="116" customWidth="1"/>
    <col min="8460" max="8704" width="9.140625" style="116"/>
    <col min="8705" max="8705" width="6.7109375" style="116" customWidth="1"/>
    <col min="8706" max="8706" width="26.85546875" style="116" customWidth="1"/>
    <col min="8707" max="8707" width="8.140625" style="116" customWidth="1"/>
    <col min="8708" max="8708" width="36.42578125" style="116" customWidth="1"/>
    <col min="8709" max="8709" width="11.42578125" style="116" customWidth="1"/>
    <col min="8710" max="8710" width="28.28515625" style="116" customWidth="1"/>
    <col min="8711" max="8711" width="6.7109375" style="116" customWidth="1"/>
    <col min="8712" max="8712" width="25.140625" style="116" customWidth="1"/>
    <col min="8713" max="8715" width="13.7109375" style="116" customWidth="1"/>
    <col min="8716" max="8960" width="9.140625" style="116"/>
    <col min="8961" max="8961" width="6.7109375" style="116" customWidth="1"/>
    <col min="8962" max="8962" width="26.85546875" style="116" customWidth="1"/>
    <col min="8963" max="8963" width="8.140625" style="116" customWidth="1"/>
    <col min="8964" max="8964" width="36.42578125" style="116" customWidth="1"/>
    <col min="8965" max="8965" width="11.42578125" style="116" customWidth="1"/>
    <col min="8966" max="8966" width="28.28515625" style="116" customWidth="1"/>
    <col min="8967" max="8967" width="6.7109375" style="116" customWidth="1"/>
    <col min="8968" max="8968" width="25.140625" style="116" customWidth="1"/>
    <col min="8969" max="8971" width="13.7109375" style="116" customWidth="1"/>
    <col min="8972" max="9216" width="9.140625" style="116"/>
    <col min="9217" max="9217" width="6.7109375" style="116" customWidth="1"/>
    <col min="9218" max="9218" width="26.85546875" style="116" customWidth="1"/>
    <col min="9219" max="9219" width="8.140625" style="116" customWidth="1"/>
    <col min="9220" max="9220" width="36.42578125" style="116" customWidth="1"/>
    <col min="9221" max="9221" width="11.42578125" style="116" customWidth="1"/>
    <col min="9222" max="9222" width="28.28515625" style="116" customWidth="1"/>
    <col min="9223" max="9223" width="6.7109375" style="116" customWidth="1"/>
    <col min="9224" max="9224" width="25.140625" style="116" customWidth="1"/>
    <col min="9225" max="9227" width="13.7109375" style="116" customWidth="1"/>
    <col min="9228" max="9472" width="9.140625" style="116"/>
    <col min="9473" max="9473" width="6.7109375" style="116" customWidth="1"/>
    <col min="9474" max="9474" width="26.85546875" style="116" customWidth="1"/>
    <col min="9475" max="9475" width="8.140625" style="116" customWidth="1"/>
    <col min="9476" max="9476" width="36.42578125" style="116" customWidth="1"/>
    <col min="9477" max="9477" width="11.42578125" style="116" customWidth="1"/>
    <col min="9478" max="9478" width="28.28515625" style="116" customWidth="1"/>
    <col min="9479" max="9479" width="6.7109375" style="116" customWidth="1"/>
    <col min="9480" max="9480" width="25.140625" style="116" customWidth="1"/>
    <col min="9481" max="9483" width="13.7109375" style="116" customWidth="1"/>
    <col min="9484" max="9728" width="9.140625" style="116"/>
    <col min="9729" max="9729" width="6.7109375" style="116" customWidth="1"/>
    <col min="9730" max="9730" width="26.85546875" style="116" customWidth="1"/>
    <col min="9731" max="9731" width="8.140625" style="116" customWidth="1"/>
    <col min="9732" max="9732" width="36.42578125" style="116" customWidth="1"/>
    <col min="9733" max="9733" width="11.42578125" style="116" customWidth="1"/>
    <col min="9734" max="9734" width="28.28515625" style="116" customWidth="1"/>
    <col min="9735" max="9735" width="6.7109375" style="116" customWidth="1"/>
    <col min="9736" max="9736" width="25.140625" style="116" customWidth="1"/>
    <col min="9737" max="9739" width="13.7109375" style="116" customWidth="1"/>
    <col min="9740" max="9984" width="9.140625" style="116"/>
    <col min="9985" max="9985" width="6.7109375" style="116" customWidth="1"/>
    <col min="9986" max="9986" width="26.85546875" style="116" customWidth="1"/>
    <col min="9987" max="9987" width="8.140625" style="116" customWidth="1"/>
    <col min="9988" max="9988" width="36.42578125" style="116" customWidth="1"/>
    <col min="9989" max="9989" width="11.42578125" style="116" customWidth="1"/>
    <col min="9990" max="9990" width="28.28515625" style="116" customWidth="1"/>
    <col min="9991" max="9991" width="6.7109375" style="116" customWidth="1"/>
    <col min="9992" max="9992" width="25.140625" style="116" customWidth="1"/>
    <col min="9993" max="9995" width="13.7109375" style="116" customWidth="1"/>
    <col min="9996" max="10240" width="9.140625" style="116"/>
    <col min="10241" max="10241" width="6.7109375" style="116" customWidth="1"/>
    <col min="10242" max="10242" width="26.85546875" style="116" customWidth="1"/>
    <col min="10243" max="10243" width="8.140625" style="116" customWidth="1"/>
    <col min="10244" max="10244" width="36.42578125" style="116" customWidth="1"/>
    <col min="10245" max="10245" width="11.42578125" style="116" customWidth="1"/>
    <col min="10246" max="10246" width="28.28515625" style="116" customWidth="1"/>
    <col min="10247" max="10247" width="6.7109375" style="116" customWidth="1"/>
    <col min="10248" max="10248" width="25.140625" style="116" customWidth="1"/>
    <col min="10249" max="10251" width="13.7109375" style="116" customWidth="1"/>
    <col min="10252" max="10496" width="9.140625" style="116"/>
    <col min="10497" max="10497" width="6.7109375" style="116" customWidth="1"/>
    <col min="10498" max="10498" width="26.85546875" style="116" customWidth="1"/>
    <col min="10499" max="10499" width="8.140625" style="116" customWidth="1"/>
    <col min="10500" max="10500" width="36.42578125" style="116" customWidth="1"/>
    <col min="10501" max="10501" width="11.42578125" style="116" customWidth="1"/>
    <col min="10502" max="10502" width="28.28515625" style="116" customWidth="1"/>
    <col min="10503" max="10503" width="6.7109375" style="116" customWidth="1"/>
    <col min="10504" max="10504" width="25.140625" style="116" customWidth="1"/>
    <col min="10505" max="10507" width="13.7109375" style="116" customWidth="1"/>
    <col min="10508" max="10752" width="9.140625" style="116"/>
    <col min="10753" max="10753" width="6.7109375" style="116" customWidth="1"/>
    <col min="10754" max="10754" width="26.85546875" style="116" customWidth="1"/>
    <col min="10755" max="10755" width="8.140625" style="116" customWidth="1"/>
    <col min="10756" max="10756" width="36.42578125" style="116" customWidth="1"/>
    <col min="10757" max="10757" width="11.42578125" style="116" customWidth="1"/>
    <col min="10758" max="10758" width="28.28515625" style="116" customWidth="1"/>
    <col min="10759" max="10759" width="6.7109375" style="116" customWidth="1"/>
    <col min="10760" max="10760" width="25.140625" style="116" customWidth="1"/>
    <col min="10761" max="10763" width="13.7109375" style="116" customWidth="1"/>
    <col min="10764" max="11008" width="9.140625" style="116"/>
    <col min="11009" max="11009" width="6.7109375" style="116" customWidth="1"/>
    <col min="11010" max="11010" width="26.85546875" style="116" customWidth="1"/>
    <col min="11011" max="11011" width="8.140625" style="116" customWidth="1"/>
    <col min="11012" max="11012" width="36.42578125" style="116" customWidth="1"/>
    <col min="11013" max="11013" width="11.42578125" style="116" customWidth="1"/>
    <col min="11014" max="11014" width="28.28515625" style="116" customWidth="1"/>
    <col min="11015" max="11015" width="6.7109375" style="116" customWidth="1"/>
    <col min="11016" max="11016" width="25.140625" style="116" customWidth="1"/>
    <col min="11017" max="11019" width="13.7109375" style="116" customWidth="1"/>
    <col min="11020" max="11264" width="9.140625" style="116"/>
    <col min="11265" max="11265" width="6.7109375" style="116" customWidth="1"/>
    <col min="11266" max="11266" width="26.85546875" style="116" customWidth="1"/>
    <col min="11267" max="11267" width="8.140625" style="116" customWidth="1"/>
    <col min="11268" max="11268" width="36.42578125" style="116" customWidth="1"/>
    <col min="11269" max="11269" width="11.42578125" style="116" customWidth="1"/>
    <col min="11270" max="11270" width="28.28515625" style="116" customWidth="1"/>
    <col min="11271" max="11271" width="6.7109375" style="116" customWidth="1"/>
    <col min="11272" max="11272" width="25.140625" style="116" customWidth="1"/>
    <col min="11273" max="11275" width="13.7109375" style="116" customWidth="1"/>
    <col min="11276" max="11520" width="9.140625" style="116"/>
    <col min="11521" max="11521" width="6.7109375" style="116" customWidth="1"/>
    <col min="11522" max="11522" width="26.85546875" style="116" customWidth="1"/>
    <col min="11523" max="11523" width="8.140625" style="116" customWidth="1"/>
    <col min="11524" max="11524" width="36.42578125" style="116" customWidth="1"/>
    <col min="11525" max="11525" width="11.42578125" style="116" customWidth="1"/>
    <col min="11526" max="11526" width="28.28515625" style="116" customWidth="1"/>
    <col min="11527" max="11527" width="6.7109375" style="116" customWidth="1"/>
    <col min="11528" max="11528" width="25.140625" style="116" customWidth="1"/>
    <col min="11529" max="11531" width="13.7109375" style="116" customWidth="1"/>
    <col min="11532" max="11776" width="9.140625" style="116"/>
    <col min="11777" max="11777" width="6.7109375" style="116" customWidth="1"/>
    <col min="11778" max="11778" width="26.85546875" style="116" customWidth="1"/>
    <col min="11779" max="11779" width="8.140625" style="116" customWidth="1"/>
    <col min="11780" max="11780" width="36.42578125" style="116" customWidth="1"/>
    <col min="11781" max="11781" width="11.42578125" style="116" customWidth="1"/>
    <col min="11782" max="11782" width="28.28515625" style="116" customWidth="1"/>
    <col min="11783" max="11783" width="6.7109375" style="116" customWidth="1"/>
    <col min="11784" max="11784" width="25.140625" style="116" customWidth="1"/>
    <col min="11785" max="11787" width="13.7109375" style="116" customWidth="1"/>
    <col min="11788" max="12032" width="9.140625" style="116"/>
    <col min="12033" max="12033" width="6.7109375" style="116" customWidth="1"/>
    <col min="12034" max="12034" width="26.85546875" style="116" customWidth="1"/>
    <col min="12035" max="12035" width="8.140625" style="116" customWidth="1"/>
    <col min="12036" max="12036" width="36.42578125" style="116" customWidth="1"/>
    <col min="12037" max="12037" width="11.42578125" style="116" customWidth="1"/>
    <col min="12038" max="12038" width="28.28515625" style="116" customWidth="1"/>
    <col min="12039" max="12039" width="6.7109375" style="116" customWidth="1"/>
    <col min="12040" max="12040" width="25.140625" style="116" customWidth="1"/>
    <col min="12041" max="12043" width="13.7109375" style="116" customWidth="1"/>
    <col min="12044" max="12288" width="9.140625" style="116"/>
    <col min="12289" max="12289" width="6.7109375" style="116" customWidth="1"/>
    <col min="12290" max="12290" width="26.85546875" style="116" customWidth="1"/>
    <col min="12291" max="12291" width="8.140625" style="116" customWidth="1"/>
    <col min="12292" max="12292" width="36.42578125" style="116" customWidth="1"/>
    <col min="12293" max="12293" width="11.42578125" style="116" customWidth="1"/>
    <col min="12294" max="12294" width="28.28515625" style="116" customWidth="1"/>
    <col min="12295" max="12295" width="6.7109375" style="116" customWidth="1"/>
    <col min="12296" max="12296" width="25.140625" style="116" customWidth="1"/>
    <col min="12297" max="12299" width="13.7109375" style="116" customWidth="1"/>
    <col min="12300" max="12544" width="9.140625" style="116"/>
    <col min="12545" max="12545" width="6.7109375" style="116" customWidth="1"/>
    <col min="12546" max="12546" width="26.85546875" style="116" customWidth="1"/>
    <col min="12547" max="12547" width="8.140625" style="116" customWidth="1"/>
    <col min="12548" max="12548" width="36.42578125" style="116" customWidth="1"/>
    <col min="12549" max="12549" width="11.42578125" style="116" customWidth="1"/>
    <col min="12550" max="12550" width="28.28515625" style="116" customWidth="1"/>
    <col min="12551" max="12551" width="6.7109375" style="116" customWidth="1"/>
    <col min="12552" max="12552" width="25.140625" style="116" customWidth="1"/>
    <col min="12553" max="12555" width="13.7109375" style="116" customWidth="1"/>
    <col min="12556" max="12800" width="9.140625" style="116"/>
    <col min="12801" max="12801" width="6.7109375" style="116" customWidth="1"/>
    <col min="12802" max="12802" width="26.85546875" style="116" customWidth="1"/>
    <col min="12803" max="12803" width="8.140625" style="116" customWidth="1"/>
    <col min="12804" max="12804" width="36.42578125" style="116" customWidth="1"/>
    <col min="12805" max="12805" width="11.42578125" style="116" customWidth="1"/>
    <col min="12806" max="12806" width="28.28515625" style="116" customWidth="1"/>
    <col min="12807" max="12807" width="6.7109375" style="116" customWidth="1"/>
    <col min="12808" max="12808" width="25.140625" style="116" customWidth="1"/>
    <col min="12809" max="12811" width="13.7109375" style="116" customWidth="1"/>
    <col min="12812" max="13056" width="9.140625" style="116"/>
    <col min="13057" max="13057" width="6.7109375" style="116" customWidth="1"/>
    <col min="13058" max="13058" width="26.85546875" style="116" customWidth="1"/>
    <col min="13059" max="13059" width="8.140625" style="116" customWidth="1"/>
    <col min="13060" max="13060" width="36.42578125" style="116" customWidth="1"/>
    <col min="13061" max="13061" width="11.42578125" style="116" customWidth="1"/>
    <col min="13062" max="13062" width="28.28515625" style="116" customWidth="1"/>
    <col min="13063" max="13063" width="6.7109375" style="116" customWidth="1"/>
    <col min="13064" max="13064" width="25.140625" style="116" customWidth="1"/>
    <col min="13065" max="13067" width="13.7109375" style="116" customWidth="1"/>
    <col min="13068" max="13312" width="9.140625" style="116"/>
    <col min="13313" max="13313" width="6.7109375" style="116" customWidth="1"/>
    <col min="13314" max="13314" width="26.85546875" style="116" customWidth="1"/>
    <col min="13315" max="13315" width="8.140625" style="116" customWidth="1"/>
    <col min="13316" max="13316" width="36.42578125" style="116" customWidth="1"/>
    <col min="13317" max="13317" width="11.42578125" style="116" customWidth="1"/>
    <col min="13318" max="13318" width="28.28515625" style="116" customWidth="1"/>
    <col min="13319" max="13319" width="6.7109375" style="116" customWidth="1"/>
    <col min="13320" max="13320" width="25.140625" style="116" customWidth="1"/>
    <col min="13321" max="13323" width="13.7109375" style="116" customWidth="1"/>
    <col min="13324" max="13568" width="9.140625" style="116"/>
    <col min="13569" max="13569" width="6.7109375" style="116" customWidth="1"/>
    <col min="13570" max="13570" width="26.85546875" style="116" customWidth="1"/>
    <col min="13571" max="13571" width="8.140625" style="116" customWidth="1"/>
    <col min="13572" max="13572" width="36.42578125" style="116" customWidth="1"/>
    <col min="13573" max="13573" width="11.42578125" style="116" customWidth="1"/>
    <col min="13574" max="13574" width="28.28515625" style="116" customWidth="1"/>
    <col min="13575" max="13575" width="6.7109375" style="116" customWidth="1"/>
    <col min="13576" max="13576" width="25.140625" style="116" customWidth="1"/>
    <col min="13577" max="13579" width="13.7109375" style="116" customWidth="1"/>
    <col min="13580" max="13824" width="9.140625" style="116"/>
    <col min="13825" max="13825" width="6.7109375" style="116" customWidth="1"/>
    <col min="13826" max="13826" width="26.85546875" style="116" customWidth="1"/>
    <col min="13827" max="13827" width="8.140625" style="116" customWidth="1"/>
    <col min="13828" max="13828" width="36.42578125" style="116" customWidth="1"/>
    <col min="13829" max="13829" width="11.42578125" style="116" customWidth="1"/>
    <col min="13830" max="13830" width="28.28515625" style="116" customWidth="1"/>
    <col min="13831" max="13831" width="6.7109375" style="116" customWidth="1"/>
    <col min="13832" max="13832" width="25.140625" style="116" customWidth="1"/>
    <col min="13833" max="13835" width="13.7109375" style="116" customWidth="1"/>
    <col min="13836" max="14080" width="9.140625" style="116"/>
    <col min="14081" max="14081" width="6.7109375" style="116" customWidth="1"/>
    <col min="14082" max="14082" width="26.85546875" style="116" customWidth="1"/>
    <col min="14083" max="14083" width="8.140625" style="116" customWidth="1"/>
    <col min="14084" max="14084" width="36.42578125" style="116" customWidth="1"/>
    <col min="14085" max="14085" width="11.42578125" style="116" customWidth="1"/>
    <col min="14086" max="14086" width="28.28515625" style="116" customWidth="1"/>
    <col min="14087" max="14087" width="6.7109375" style="116" customWidth="1"/>
    <col min="14088" max="14088" width="25.140625" style="116" customWidth="1"/>
    <col min="14089" max="14091" width="13.7109375" style="116" customWidth="1"/>
    <col min="14092" max="14336" width="9.140625" style="116"/>
    <col min="14337" max="14337" width="6.7109375" style="116" customWidth="1"/>
    <col min="14338" max="14338" width="26.85546875" style="116" customWidth="1"/>
    <col min="14339" max="14339" width="8.140625" style="116" customWidth="1"/>
    <col min="14340" max="14340" width="36.42578125" style="116" customWidth="1"/>
    <col min="14341" max="14341" width="11.42578125" style="116" customWidth="1"/>
    <col min="14342" max="14342" width="28.28515625" style="116" customWidth="1"/>
    <col min="14343" max="14343" width="6.7109375" style="116" customWidth="1"/>
    <col min="14344" max="14344" width="25.140625" style="116" customWidth="1"/>
    <col min="14345" max="14347" width="13.7109375" style="116" customWidth="1"/>
    <col min="14348" max="14592" width="9.140625" style="116"/>
    <col min="14593" max="14593" width="6.7109375" style="116" customWidth="1"/>
    <col min="14594" max="14594" width="26.85546875" style="116" customWidth="1"/>
    <col min="14595" max="14595" width="8.140625" style="116" customWidth="1"/>
    <col min="14596" max="14596" width="36.42578125" style="116" customWidth="1"/>
    <col min="14597" max="14597" width="11.42578125" style="116" customWidth="1"/>
    <col min="14598" max="14598" width="28.28515625" style="116" customWidth="1"/>
    <col min="14599" max="14599" width="6.7109375" style="116" customWidth="1"/>
    <col min="14600" max="14600" width="25.140625" style="116" customWidth="1"/>
    <col min="14601" max="14603" width="13.7109375" style="116" customWidth="1"/>
    <col min="14604" max="14848" width="9.140625" style="116"/>
    <col min="14849" max="14849" width="6.7109375" style="116" customWidth="1"/>
    <col min="14850" max="14850" width="26.85546875" style="116" customWidth="1"/>
    <col min="14851" max="14851" width="8.140625" style="116" customWidth="1"/>
    <col min="14852" max="14852" width="36.42578125" style="116" customWidth="1"/>
    <col min="14853" max="14853" width="11.42578125" style="116" customWidth="1"/>
    <col min="14854" max="14854" width="28.28515625" style="116" customWidth="1"/>
    <col min="14855" max="14855" width="6.7109375" style="116" customWidth="1"/>
    <col min="14856" max="14856" width="25.140625" style="116" customWidth="1"/>
    <col min="14857" max="14859" width="13.7109375" style="116" customWidth="1"/>
    <col min="14860" max="15104" width="9.140625" style="116"/>
    <col min="15105" max="15105" width="6.7109375" style="116" customWidth="1"/>
    <col min="15106" max="15106" width="26.85546875" style="116" customWidth="1"/>
    <col min="15107" max="15107" width="8.140625" style="116" customWidth="1"/>
    <col min="15108" max="15108" width="36.42578125" style="116" customWidth="1"/>
    <col min="15109" max="15109" width="11.42578125" style="116" customWidth="1"/>
    <col min="15110" max="15110" width="28.28515625" style="116" customWidth="1"/>
    <col min="15111" max="15111" width="6.7109375" style="116" customWidth="1"/>
    <col min="15112" max="15112" width="25.140625" style="116" customWidth="1"/>
    <col min="15113" max="15115" width="13.7109375" style="116" customWidth="1"/>
    <col min="15116" max="15360" width="9.140625" style="116"/>
    <col min="15361" max="15361" width="6.7109375" style="116" customWidth="1"/>
    <col min="15362" max="15362" width="26.85546875" style="116" customWidth="1"/>
    <col min="15363" max="15363" width="8.140625" style="116" customWidth="1"/>
    <col min="15364" max="15364" width="36.42578125" style="116" customWidth="1"/>
    <col min="15365" max="15365" width="11.42578125" style="116" customWidth="1"/>
    <col min="15366" max="15366" width="28.28515625" style="116" customWidth="1"/>
    <col min="15367" max="15367" width="6.7109375" style="116" customWidth="1"/>
    <col min="15368" max="15368" width="25.140625" style="116" customWidth="1"/>
    <col min="15369" max="15371" width="13.7109375" style="116" customWidth="1"/>
    <col min="15372" max="15616" width="9.140625" style="116"/>
    <col min="15617" max="15617" width="6.7109375" style="116" customWidth="1"/>
    <col min="15618" max="15618" width="26.85546875" style="116" customWidth="1"/>
    <col min="15619" max="15619" width="8.140625" style="116" customWidth="1"/>
    <col min="15620" max="15620" width="36.42578125" style="116" customWidth="1"/>
    <col min="15621" max="15621" width="11.42578125" style="116" customWidth="1"/>
    <col min="15622" max="15622" width="28.28515625" style="116" customWidth="1"/>
    <col min="15623" max="15623" width="6.7109375" style="116" customWidth="1"/>
    <col min="15624" max="15624" width="25.140625" style="116" customWidth="1"/>
    <col min="15625" max="15627" width="13.7109375" style="116" customWidth="1"/>
    <col min="15628" max="15872" width="9.140625" style="116"/>
    <col min="15873" max="15873" width="6.7109375" style="116" customWidth="1"/>
    <col min="15874" max="15874" width="26.85546875" style="116" customWidth="1"/>
    <col min="15875" max="15875" width="8.140625" style="116" customWidth="1"/>
    <col min="15876" max="15876" width="36.42578125" style="116" customWidth="1"/>
    <col min="15877" max="15877" width="11.42578125" style="116" customWidth="1"/>
    <col min="15878" max="15878" width="28.28515625" style="116" customWidth="1"/>
    <col min="15879" max="15879" width="6.7109375" style="116" customWidth="1"/>
    <col min="15880" max="15880" width="25.140625" style="116" customWidth="1"/>
    <col min="15881" max="15883" width="13.7109375" style="116" customWidth="1"/>
    <col min="15884" max="16128" width="9.140625" style="116"/>
    <col min="16129" max="16129" width="6.7109375" style="116" customWidth="1"/>
    <col min="16130" max="16130" width="26.85546875" style="116" customWidth="1"/>
    <col min="16131" max="16131" width="8.140625" style="116" customWidth="1"/>
    <col min="16132" max="16132" width="36.42578125" style="116" customWidth="1"/>
    <col min="16133" max="16133" width="11.42578125" style="116" customWidth="1"/>
    <col min="16134" max="16134" width="28.28515625" style="116" customWidth="1"/>
    <col min="16135" max="16135" width="6.7109375" style="116" customWidth="1"/>
    <col min="16136" max="16136" width="25.140625" style="116" customWidth="1"/>
    <col min="16137" max="16139" width="13.7109375" style="116" customWidth="1"/>
    <col min="16140" max="16384" width="9.140625" style="116"/>
  </cols>
  <sheetData>
    <row r="1" spans="1:13" s="110" customFormat="1" ht="86.25" customHeight="1" x14ac:dyDescent="0.2">
      <c r="A1" s="106"/>
      <c r="B1" s="107"/>
      <c r="C1" s="108"/>
      <c r="D1" s="198"/>
      <c r="E1" s="198"/>
      <c r="F1" s="198"/>
      <c r="G1" s="109"/>
      <c r="I1" s="198"/>
      <c r="J1" s="198"/>
      <c r="K1" s="198"/>
    </row>
    <row r="2" spans="1:13" s="111" customFormat="1" ht="95.25" customHeight="1" x14ac:dyDescent="0.25">
      <c r="A2" s="199" t="s">
        <v>277</v>
      </c>
      <c r="B2" s="200"/>
      <c r="C2" s="200"/>
      <c r="D2" s="200"/>
      <c r="E2" s="200"/>
      <c r="F2" s="200"/>
      <c r="G2" s="201"/>
      <c r="H2" s="201"/>
      <c r="I2" s="201"/>
      <c r="J2" s="201"/>
      <c r="K2" s="201"/>
    </row>
    <row r="3" spans="1:13" x14ac:dyDescent="0.2">
      <c r="A3" s="112"/>
      <c r="B3" s="113"/>
      <c r="C3" s="112"/>
      <c r="D3" s="112"/>
      <c r="E3" s="112"/>
      <c r="F3" s="112"/>
      <c r="G3" s="112"/>
      <c r="H3" s="112"/>
      <c r="I3" s="112"/>
      <c r="K3" s="115" t="s">
        <v>56</v>
      </c>
    </row>
    <row r="4" spans="1:13" ht="41.25" customHeight="1" x14ac:dyDescent="0.2">
      <c r="A4" s="117" t="s">
        <v>278</v>
      </c>
      <c r="B4" s="117" t="s">
        <v>279</v>
      </c>
      <c r="C4" s="117" t="s">
        <v>184</v>
      </c>
      <c r="D4" s="117" t="s">
        <v>185</v>
      </c>
      <c r="E4" s="117" t="s">
        <v>186</v>
      </c>
      <c r="F4" s="117" t="s">
        <v>187</v>
      </c>
      <c r="G4" s="117" t="s">
        <v>188</v>
      </c>
      <c r="H4" s="117" t="s">
        <v>189</v>
      </c>
      <c r="I4" s="117" t="s">
        <v>79</v>
      </c>
      <c r="J4" s="37" t="s">
        <v>280</v>
      </c>
      <c r="K4" s="117" t="s">
        <v>81</v>
      </c>
    </row>
    <row r="5" spans="1:13" s="123" customFormat="1" ht="51" x14ac:dyDescent="0.2">
      <c r="A5" s="118" t="s">
        <v>281</v>
      </c>
      <c r="B5" s="119" t="s">
        <v>282</v>
      </c>
      <c r="C5" s="118"/>
      <c r="D5" s="119"/>
      <c r="E5" s="118"/>
      <c r="F5" s="119"/>
      <c r="G5" s="118"/>
      <c r="H5" s="119"/>
      <c r="I5" s="120">
        <f>I114-I106</f>
        <v>35344.300000000003</v>
      </c>
      <c r="J5" s="120">
        <f>J114-J106</f>
        <v>32109.9</v>
      </c>
      <c r="K5" s="121">
        <f t="shared" ref="K5:K68" si="0">J5/I5*100</f>
        <v>90.848878036911188</v>
      </c>
      <c r="L5" s="122"/>
      <c r="M5" s="122"/>
    </row>
    <row r="6" spans="1:13" s="123" customFormat="1" ht="51" x14ac:dyDescent="0.2">
      <c r="A6" s="118" t="s">
        <v>281</v>
      </c>
      <c r="B6" s="119" t="s">
        <v>282</v>
      </c>
      <c r="C6" s="118" t="s">
        <v>83</v>
      </c>
      <c r="D6" s="119" t="s">
        <v>82</v>
      </c>
      <c r="E6" s="118"/>
      <c r="F6" s="119"/>
      <c r="G6" s="118"/>
      <c r="H6" s="119"/>
      <c r="I6" s="120">
        <v>21798.6</v>
      </c>
      <c r="J6" s="120">
        <v>19197.2</v>
      </c>
      <c r="K6" s="121">
        <f t="shared" si="0"/>
        <v>88.066206086629421</v>
      </c>
      <c r="L6" s="122"/>
      <c r="M6" s="122"/>
    </row>
    <row r="7" spans="1:13" s="123" customFormat="1" ht="51" x14ac:dyDescent="0.2">
      <c r="A7" s="118" t="s">
        <v>281</v>
      </c>
      <c r="B7" s="119" t="s">
        <v>282</v>
      </c>
      <c r="C7" s="118" t="s">
        <v>85</v>
      </c>
      <c r="D7" s="119" t="s">
        <v>84</v>
      </c>
      <c r="E7" s="118" t="s">
        <v>190</v>
      </c>
      <c r="F7" s="119" t="s">
        <v>191</v>
      </c>
      <c r="G7" s="118"/>
      <c r="H7" s="119"/>
      <c r="I7" s="120">
        <v>2007.6</v>
      </c>
      <c r="J7" s="120">
        <v>2007.6</v>
      </c>
      <c r="K7" s="121">
        <f t="shared" si="0"/>
        <v>100</v>
      </c>
    </row>
    <row r="8" spans="1:13" s="123" customFormat="1" ht="51" x14ac:dyDescent="0.2">
      <c r="A8" s="118" t="s">
        <v>281</v>
      </c>
      <c r="B8" s="119" t="s">
        <v>282</v>
      </c>
      <c r="C8" s="118" t="s">
        <v>85</v>
      </c>
      <c r="D8" s="119" t="s">
        <v>84</v>
      </c>
      <c r="E8" s="118" t="s">
        <v>192</v>
      </c>
      <c r="F8" s="119" t="s">
        <v>193</v>
      </c>
      <c r="G8" s="118"/>
      <c r="H8" s="119"/>
      <c r="I8" s="120">
        <v>2007.6</v>
      </c>
      <c r="J8" s="120">
        <v>2007.6</v>
      </c>
      <c r="K8" s="121">
        <f t="shared" si="0"/>
        <v>100</v>
      </c>
    </row>
    <row r="9" spans="1:13" s="123" customFormat="1" ht="51" x14ac:dyDescent="0.2">
      <c r="A9" s="118" t="s">
        <v>281</v>
      </c>
      <c r="B9" s="119" t="s">
        <v>282</v>
      </c>
      <c r="C9" s="118" t="s">
        <v>85</v>
      </c>
      <c r="D9" s="119" t="s">
        <v>84</v>
      </c>
      <c r="E9" s="118" t="s">
        <v>194</v>
      </c>
      <c r="F9" s="119" t="s">
        <v>195</v>
      </c>
      <c r="G9" s="118"/>
      <c r="H9" s="119"/>
      <c r="I9" s="120">
        <v>2007.6</v>
      </c>
      <c r="J9" s="120">
        <v>2007.6</v>
      </c>
      <c r="K9" s="121">
        <f t="shared" si="0"/>
        <v>100</v>
      </c>
    </row>
    <row r="10" spans="1:13" s="111" customFormat="1" ht="51" x14ac:dyDescent="0.2">
      <c r="A10" s="118" t="s">
        <v>281</v>
      </c>
      <c r="B10" s="119" t="s">
        <v>282</v>
      </c>
      <c r="C10" s="118" t="s">
        <v>85</v>
      </c>
      <c r="D10" s="119" t="s">
        <v>84</v>
      </c>
      <c r="E10" s="118" t="s">
        <v>196</v>
      </c>
      <c r="F10" s="119" t="s">
        <v>197</v>
      </c>
      <c r="G10" s="118"/>
      <c r="H10" s="119"/>
      <c r="I10" s="120">
        <v>2007.6</v>
      </c>
      <c r="J10" s="120">
        <v>2007.6</v>
      </c>
      <c r="K10" s="121">
        <f t="shared" si="0"/>
        <v>100</v>
      </c>
    </row>
    <row r="11" spans="1:13" s="123" customFormat="1" ht="127.5" x14ac:dyDescent="0.2">
      <c r="A11" s="118" t="s">
        <v>281</v>
      </c>
      <c r="B11" s="119" t="s">
        <v>282</v>
      </c>
      <c r="C11" s="118" t="s">
        <v>85</v>
      </c>
      <c r="D11" s="119" t="s">
        <v>84</v>
      </c>
      <c r="E11" s="118" t="s">
        <v>196</v>
      </c>
      <c r="F11" s="119" t="s">
        <v>197</v>
      </c>
      <c r="G11" s="118" t="s">
        <v>199</v>
      </c>
      <c r="H11" s="119" t="s">
        <v>198</v>
      </c>
      <c r="I11" s="120">
        <v>2007.6</v>
      </c>
      <c r="J11" s="120">
        <v>2007.6</v>
      </c>
      <c r="K11" s="121">
        <f t="shared" si="0"/>
        <v>100</v>
      </c>
    </row>
    <row r="12" spans="1:13" s="123" customFormat="1" ht="127.5" x14ac:dyDescent="0.2">
      <c r="A12" s="124" t="s">
        <v>281</v>
      </c>
      <c r="B12" s="125" t="s">
        <v>282</v>
      </c>
      <c r="C12" s="124" t="s">
        <v>85</v>
      </c>
      <c r="D12" s="125" t="s">
        <v>84</v>
      </c>
      <c r="E12" s="124" t="s">
        <v>196</v>
      </c>
      <c r="F12" s="125" t="s">
        <v>197</v>
      </c>
      <c r="G12" s="124" t="s">
        <v>199</v>
      </c>
      <c r="H12" s="125" t="s">
        <v>198</v>
      </c>
      <c r="I12" s="126">
        <v>2007.6</v>
      </c>
      <c r="J12" s="126">
        <v>2007.6</v>
      </c>
      <c r="K12" s="127">
        <f t="shared" si="0"/>
        <v>100</v>
      </c>
    </row>
    <row r="13" spans="1:13" s="123" customFormat="1" ht="63.75" x14ac:dyDescent="0.2">
      <c r="A13" s="118" t="s">
        <v>281</v>
      </c>
      <c r="B13" s="119" t="s">
        <v>282</v>
      </c>
      <c r="C13" s="118" t="s">
        <v>90</v>
      </c>
      <c r="D13" s="119" t="s">
        <v>200</v>
      </c>
      <c r="E13" s="118" t="s">
        <v>190</v>
      </c>
      <c r="F13" s="119" t="s">
        <v>191</v>
      </c>
      <c r="G13" s="118"/>
      <c r="H13" s="119"/>
      <c r="I13" s="120">
        <v>17785.400000000001</v>
      </c>
      <c r="J13" s="120">
        <v>15345.7</v>
      </c>
      <c r="K13" s="121">
        <f t="shared" si="0"/>
        <v>86.282568848606161</v>
      </c>
    </row>
    <row r="14" spans="1:13" s="123" customFormat="1" ht="63.75" x14ac:dyDescent="0.2">
      <c r="A14" s="118" t="s">
        <v>281</v>
      </c>
      <c r="B14" s="119" t="s">
        <v>282</v>
      </c>
      <c r="C14" s="118" t="s">
        <v>90</v>
      </c>
      <c r="D14" s="119" t="s">
        <v>200</v>
      </c>
      <c r="E14" s="118" t="s">
        <v>201</v>
      </c>
      <c r="F14" s="119" t="s">
        <v>202</v>
      </c>
      <c r="G14" s="118"/>
      <c r="H14" s="119"/>
      <c r="I14" s="120">
        <v>17785.400000000001</v>
      </c>
      <c r="J14" s="120">
        <v>15345.7</v>
      </c>
      <c r="K14" s="121">
        <f t="shared" si="0"/>
        <v>86.282568848606161</v>
      </c>
    </row>
    <row r="15" spans="1:13" s="123" customFormat="1" ht="63.75" x14ac:dyDescent="0.2">
      <c r="A15" s="118" t="s">
        <v>281</v>
      </c>
      <c r="B15" s="119" t="s">
        <v>282</v>
      </c>
      <c r="C15" s="118" t="s">
        <v>90</v>
      </c>
      <c r="D15" s="119" t="s">
        <v>200</v>
      </c>
      <c r="E15" s="118" t="s">
        <v>203</v>
      </c>
      <c r="F15" s="119" t="s">
        <v>204</v>
      </c>
      <c r="G15" s="118"/>
      <c r="H15" s="119"/>
      <c r="I15" s="120">
        <v>17785.400000000001</v>
      </c>
      <c r="J15" s="120">
        <v>15345.7</v>
      </c>
      <c r="K15" s="121">
        <f t="shared" si="0"/>
        <v>86.282568848606161</v>
      </c>
    </row>
    <row r="16" spans="1:13" s="111" customFormat="1" ht="63.75" x14ac:dyDescent="0.2">
      <c r="A16" s="118" t="s">
        <v>281</v>
      </c>
      <c r="B16" s="119" t="s">
        <v>282</v>
      </c>
      <c r="C16" s="118" t="s">
        <v>90</v>
      </c>
      <c r="D16" s="119" t="s">
        <v>200</v>
      </c>
      <c r="E16" s="118" t="s">
        <v>205</v>
      </c>
      <c r="F16" s="119" t="s">
        <v>197</v>
      </c>
      <c r="G16" s="118"/>
      <c r="H16" s="119"/>
      <c r="I16" s="120">
        <v>16035.2</v>
      </c>
      <c r="J16" s="120">
        <v>14137.7</v>
      </c>
      <c r="K16" s="121">
        <f t="shared" si="0"/>
        <v>88.166658351626424</v>
      </c>
    </row>
    <row r="17" spans="1:11" s="123" customFormat="1" ht="127.5" x14ac:dyDescent="0.2">
      <c r="A17" s="118" t="s">
        <v>281</v>
      </c>
      <c r="B17" s="119" t="s">
        <v>282</v>
      </c>
      <c r="C17" s="118" t="s">
        <v>90</v>
      </c>
      <c r="D17" s="119" t="s">
        <v>200</v>
      </c>
      <c r="E17" s="118" t="s">
        <v>205</v>
      </c>
      <c r="F17" s="119" t="s">
        <v>197</v>
      </c>
      <c r="G17" s="118" t="s">
        <v>199</v>
      </c>
      <c r="H17" s="119" t="s">
        <v>198</v>
      </c>
      <c r="I17" s="120">
        <v>16035.2</v>
      </c>
      <c r="J17" s="120">
        <v>14137.7</v>
      </c>
      <c r="K17" s="121">
        <f t="shared" si="0"/>
        <v>88.166658351626424</v>
      </c>
    </row>
    <row r="18" spans="1:11" s="123" customFormat="1" ht="127.5" x14ac:dyDescent="0.2">
      <c r="A18" s="124" t="s">
        <v>281</v>
      </c>
      <c r="B18" s="125" t="s">
        <v>282</v>
      </c>
      <c r="C18" s="124" t="s">
        <v>90</v>
      </c>
      <c r="D18" s="125" t="s">
        <v>200</v>
      </c>
      <c r="E18" s="124" t="s">
        <v>205</v>
      </c>
      <c r="F18" s="125" t="s">
        <v>197</v>
      </c>
      <c r="G18" s="124" t="s">
        <v>199</v>
      </c>
      <c r="H18" s="125" t="s">
        <v>198</v>
      </c>
      <c r="I18" s="126">
        <v>16035.2</v>
      </c>
      <c r="J18" s="126">
        <v>14137.7</v>
      </c>
      <c r="K18" s="127">
        <f t="shared" si="0"/>
        <v>88.166658351626424</v>
      </c>
    </row>
    <row r="19" spans="1:11" s="111" customFormat="1" ht="63.75" x14ac:dyDescent="0.2">
      <c r="A19" s="118" t="s">
        <v>281</v>
      </c>
      <c r="B19" s="119" t="s">
        <v>282</v>
      </c>
      <c r="C19" s="118" t="s">
        <v>90</v>
      </c>
      <c r="D19" s="119" t="s">
        <v>200</v>
      </c>
      <c r="E19" s="118" t="s">
        <v>206</v>
      </c>
      <c r="F19" s="119" t="s">
        <v>207</v>
      </c>
      <c r="G19" s="118"/>
      <c r="H19" s="119"/>
      <c r="I19" s="120">
        <v>1233.0999999999999</v>
      </c>
      <c r="J19" s="120">
        <v>816.9</v>
      </c>
      <c r="K19" s="121">
        <f t="shared" si="0"/>
        <v>66.247668477820127</v>
      </c>
    </row>
    <row r="20" spans="1:11" s="123" customFormat="1" ht="63.75" x14ac:dyDescent="0.2">
      <c r="A20" s="118" t="s">
        <v>281</v>
      </c>
      <c r="B20" s="119" t="s">
        <v>282</v>
      </c>
      <c r="C20" s="118" t="s">
        <v>90</v>
      </c>
      <c r="D20" s="119" t="s">
        <v>200</v>
      </c>
      <c r="E20" s="118" t="s">
        <v>206</v>
      </c>
      <c r="F20" s="119" t="s">
        <v>207</v>
      </c>
      <c r="G20" s="118" t="s">
        <v>209</v>
      </c>
      <c r="H20" s="119" t="s">
        <v>208</v>
      </c>
      <c r="I20" s="120">
        <v>1233.0999999999999</v>
      </c>
      <c r="J20" s="120">
        <v>816.9</v>
      </c>
      <c r="K20" s="121">
        <f t="shared" si="0"/>
        <v>66.247668477820127</v>
      </c>
    </row>
    <row r="21" spans="1:11" s="123" customFormat="1" ht="63.75" x14ac:dyDescent="0.2">
      <c r="A21" s="124" t="s">
        <v>281</v>
      </c>
      <c r="B21" s="125" t="s">
        <v>282</v>
      </c>
      <c r="C21" s="124" t="s">
        <v>90</v>
      </c>
      <c r="D21" s="125" t="s">
        <v>200</v>
      </c>
      <c r="E21" s="124" t="s">
        <v>206</v>
      </c>
      <c r="F21" s="125" t="s">
        <v>207</v>
      </c>
      <c r="G21" s="124" t="s">
        <v>209</v>
      </c>
      <c r="H21" s="125" t="s">
        <v>208</v>
      </c>
      <c r="I21" s="126">
        <v>1233.0999999999999</v>
      </c>
      <c r="J21" s="126">
        <v>816.9</v>
      </c>
      <c r="K21" s="127">
        <f t="shared" si="0"/>
        <v>66.247668477820127</v>
      </c>
    </row>
    <row r="22" spans="1:11" s="111" customFormat="1" ht="63.75" x14ac:dyDescent="0.2">
      <c r="A22" s="118" t="s">
        <v>281</v>
      </c>
      <c r="B22" s="119" t="s">
        <v>282</v>
      </c>
      <c r="C22" s="118" t="s">
        <v>90</v>
      </c>
      <c r="D22" s="119" t="s">
        <v>200</v>
      </c>
      <c r="E22" s="118" t="s">
        <v>210</v>
      </c>
      <c r="F22" s="119" t="s">
        <v>211</v>
      </c>
      <c r="G22" s="118"/>
      <c r="H22" s="119"/>
      <c r="I22" s="120">
        <v>517.1</v>
      </c>
      <c r="J22" s="120">
        <v>391.1</v>
      </c>
      <c r="K22" s="121">
        <f t="shared" si="0"/>
        <v>75.633339779539739</v>
      </c>
    </row>
    <row r="23" spans="1:11" s="123" customFormat="1" ht="63.75" x14ac:dyDescent="0.2">
      <c r="A23" s="118" t="s">
        <v>281</v>
      </c>
      <c r="B23" s="119" t="s">
        <v>282</v>
      </c>
      <c r="C23" s="118" t="s">
        <v>90</v>
      </c>
      <c r="D23" s="119" t="s">
        <v>200</v>
      </c>
      <c r="E23" s="118" t="s">
        <v>210</v>
      </c>
      <c r="F23" s="119" t="s">
        <v>211</v>
      </c>
      <c r="G23" s="118" t="s">
        <v>209</v>
      </c>
      <c r="H23" s="119" t="s">
        <v>208</v>
      </c>
      <c r="I23" s="120">
        <v>511</v>
      </c>
      <c r="J23" s="120">
        <v>385.3</v>
      </c>
      <c r="K23" s="121">
        <f t="shared" si="0"/>
        <v>75.401174168297459</v>
      </c>
    </row>
    <row r="24" spans="1:11" s="111" customFormat="1" ht="63.75" x14ac:dyDescent="0.2">
      <c r="A24" s="124" t="s">
        <v>281</v>
      </c>
      <c r="B24" s="125" t="s">
        <v>282</v>
      </c>
      <c r="C24" s="124" t="s">
        <v>90</v>
      </c>
      <c r="D24" s="125" t="s">
        <v>200</v>
      </c>
      <c r="E24" s="124" t="s">
        <v>210</v>
      </c>
      <c r="F24" s="125" t="s">
        <v>211</v>
      </c>
      <c r="G24" s="124" t="s">
        <v>209</v>
      </c>
      <c r="H24" s="125" t="s">
        <v>208</v>
      </c>
      <c r="I24" s="126">
        <v>511</v>
      </c>
      <c r="J24" s="126">
        <v>385.3</v>
      </c>
      <c r="K24" s="127">
        <f t="shared" si="0"/>
        <v>75.401174168297459</v>
      </c>
    </row>
    <row r="25" spans="1:11" s="123" customFormat="1" ht="63.75" x14ac:dyDescent="0.2">
      <c r="A25" s="118" t="s">
        <v>281</v>
      </c>
      <c r="B25" s="119" t="s">
        <v>282</v>
      </c>
      <c r="C25" s="118" t="s">
        <v>90</v>
      </c>
      <c r="D25" s="119" t="s">
        <v>200</v>
      </c>
      <c r="E25" s="118" t="s">
        <v>210</v>
      </c>
      <c r="F25" s="119" t="s">
        <v>211</v>
      </c>
      <c r="G25" s="118" t="s">
        <v>213</v>
      </c>
      <c r="H25" s="119" t="s">
        <v>212</v>
      </c>
      <c r="I25" s="120">
        <v>6.1</v>
      </c>
      <c r="J25" s="120">
        <v>5.8</v>
      </c>
      <c r="K25" s="121">
        <f t="shared" si="0"/>
        <v>95.081967213114766</v>
      </c>
    </row>
    <row r="26" spans="1:11" s="123" customFormat="1" ht="63.75" x14ac:dyDescent="0.2">
      <c r="A26" s="124" t="s">
        <v>281</v>
      </c>
      <c r="B26" s="125" t="s">
        <v>282</v>
      </c>
      <c r="C26" s="124" t="s">
        <v>90</v>
      </c>
      <c r="D26" s="125" t="s">
        <v>200</v>
      </c>
      <c r="E26" s="124" t="s">
        <v>210</v>
      </c>
      <c r="F26" s="125" t="s">
        <v>211</v>
      </c>
      <c r="G26" s="124" t="s">
        <v>213</v>
      </c>
      <c r="H26" s="125" t="s">
        <v>212</v>
      </c>
      <c r="I26" s="126">
        <v>6.1</v>
      </c>
      <c r="J26" s="126">
        <v>5.8</v>
      </c>
      <c r="K26" s="127">
        <f t="shared" si="0"/>
        <v>95.081967213114766</v>
      </c>
    </row>
    <row r="27" spans="1:11" s="111" customFormat="1" ht="51" x14ac:dyDescent="0.2">
      <c r="A27" s="118" t="s">
        <v>281</v>
      </c>
      <c r="B27" s="119" t="s">
        <v>282</v>
      </c>
      <c r="C27" s="118" t="s">
        <v>94</v>
      </c>
      <c r="D27" s="119" t="s">
        <v>93</v>
      </c>
      <c r="E27" s="118" t="s">
        <v>190</v>
      </c>
      <c r="F27" s="119" t="s">
        <v>191</v>
      </c>
      <c r="G27" s="118"/>
      <c r="H27" s="119"/>
      <c r="I27" s="120">
        <v>1423.1</v>
      </c>
      <c r="J27" s="120">
        <v>1285.7</v>
      </c>
      <c r="K27" s="121">
        <f t="shared" si="0"/>
        <v>90.345021432084891</v>
      </c>
    </row>
    <row r="28" spans="1:11" s="123" customFormat="1" ht="51" x14ac:dyDescent="0.2">
      <c r="A28" s="118" t="s">
        <v>281</v>
      </c>
      <c r="B28" s="119" t="s">
        <v>282</v>
      </c>
      <c r="C28" s="118" t="s">
        <v>94</v>
      </c>
      <c r="D28" s="119" t="s">
        <v>93</v>
      </c>
      <c r="E28" s="118" t="s">
        <v>201</v>
      </c>
      <c r="F28" s="119" t="s">
        <v>202</v>
      </c>
      <c r="G28" s="118"/>
      <c r="H28" s="119"/>
      <c r="I28" s="120">
        <v>1423.1</v>
      </c>
      <c r="J28" s="120">
        <v>1285.7</v>
      </c>
      <c r="K28" s="121">
        <f t="shared" si="0"/>
        <v>90.345021432084891</v>
      </c>
    </row>
    <row r="29" spans="1:11" s="123" customFormat="1" ht="51" x14ac:dyDescent="0.2">
      <c r="A29" s="118" t="s">
        <v>281</v>
      </c>
      <c r="B29" s="119" t="s">
        <v>282</v>
      </c>
      <c r="C29" s="118" t="s">
        <v>94</v>
      </c>
      <c r="D29" s="119" t="s">
        <v>93</v>
      </c>
      <c r="E29" s="118" t="s">
        <v>203</v>
      </c>
      <c r="F29" s="119" t="s">
        <v>204</v>
      </c>
      <c r="G29" s="118"/>
      <c r="H29" s="119"/>
      <c r="I29" s="120">
        <v>1423.1</v>
      </c>
      <c r="J29" s="120">
        <v>1285.7</v>
      </c>
      <c r="K29" s="121">
        <f t="shared" si="0"/>
        <v>90.345021432084891</v>
      </c>
    </row>
    <row r="30" spans="1:11" s="111" customFormat="1" ht="114.75" x14ac:dyDescent="0.2">
      <c r="A30" s="118" t="s">
        <v>281</v>
      </c>
      <c r="B30" s="119" t="s">
        <v>282</v>
      </c>
      <c r="C30" s="118" t="s">
        <v>94</v>
      </c>
      <c r="D30" s="119" t="s">
        <v>93</v>
      </c>
      <c r="E30" s="118" t="s">
        <v>221</v>
      </c>
      <c r="F30" s="119" t="s">
        <v>218</v>
      </c>
      <c r="G30" s="118"/>
      <c r="H30" s="119"/>
      <c r="I30" s="120">
        <v>1423.1</v>
      </c>
      <c r="J30" s="120">
        <v>1285.7</v>
      </c>
      <c r="K30" s="121">
        <f t="shared" si="0"/>
        <v>90.345021432084891</v>
      </c>
    </row>
    <row r="31" spans="1:11" s="123" customFormat="1" ht="114.75" x14ac:dyDescent="0.2">
      <c r="A31" s="118" t="s">
        <v>281</v>
      </c>
      <c r="B31" s="119" t="s">
        <v>282</v>
      </c>
      <c r="C31" s="118" t="s">
        <v>94</v>
      </c>
      <c r="D31" s="119" t="s">
        <v>93</v>
      </c>
      <c r="E31" s="118" t="s">
        <v>221</v>
      </c>
      <c r="F31" s="119" t="s">
        <v>218</v>
      </c>
      <c r="G31" s="118" t="s">
        <v>220</v>
      </c>
      <c r="H31" s="119" t="s">
        <v>219</v>
      </c>
      <c r="I31" s="120">
        <v>1423.1</v>
      </c>
      <c r="J31" s="120">
        <v>1285.7</v>
      </c>
      <c r="K31" s="121">
        <f t="shared" si="0"/>
        <v>90.345021432084891</v>
      </c>
    </row>
    <row r="32" spans="1:11" s="123" customFormat="1" ht="114.75" x14ac:dyDescent="0.2">
      <c r="A32" s="124" t="s">
        <v>281</v>
      </c>
      <c r="B32" s="125" t="s">
        <v>282</v>
      </c>
      <c r="C32" s="124" t="s">
        <v>94</v>
      </c>
      <c r="D32" s="125" t="s">
        <v>93</v>
      </c>
      <c r="E32" s="124" t="s">
        <v>221</v>
      </c>
      <c r="F32" s="125" t="s">
        <v>218</v>
      </c>
      <c r="G32" s="124" t="s">
        <v>220</v>
      </c>
      <c r="H32" s="125" t="s">
        <v>219</v>
      </c>
      <c r="I32" s="126">
        <v>1423.1</v>
      </c>
      <c r="J32" s="126">
        <v>1285.7</v>
      </c>
      <c r="K32" s="127">
        <f t="shared" si="0"/>
        <v>90.345021432084891</v>
      </c>
    </row>
    <row r="33" spans="1:11" s="123" customFormat="1" ht="51" x14ac:dyDescent="0.2">
      <c r="A33" s="118" t="s">
        <v>281</v>
      </c>
      <c r="B33" s="119" t="s">
        <v>282</v>
      </c>
      <c r="C33" s="118" t="s">
        <v>98</v>
      </c>
      <c r="D33" s="119" t="s">
        <v>97</v>
      </c>
      <c r="E33" s="118" t="s">
        <v>222</v>
      </c>
      <c r="F33" s="119" t="s">
        <v>223</v>
      </c>
      <c r="G33" s="118"/>
      <c r="H33" s="119"/>
      <c r="I33" s="120">
        <v>582.5</v>
      </c>
      <c r="J33" s="120">
        <v>558.20000000000005</v>
      </c>
      <c r="K33" s="121">
        <f t="shared" si="0"/>
        <v>95.82832618025752</v>
      </c>
    </row>
    <row r="34" spans="1:11" s="123" customFormat="1" ht="51" x14ac:dyDescent="0.2">
      <c r="A34" s="118" t="s">
        <v>281</v>
      </c>
      <c r="B34" s="119" t="s">
        <v>282</v>
      </c>
      <c r="C34" s="118" t="s">
        <v>98</v>
      </c>
      <c r="D34" s="119" t="s">
        <v>97</v>
      </c>
      <c r="E34" s="118" t="s">
        <v>224</v>
      </c>
      <c r="F34" s="119" t="s">
        <v>225</v>
      </c>
      <c r="G34" s="118"/>
      <c r="H34" s="119"/>
      <c r="I34" s="120">
        <v>582.5</v>
      </c>
      <c r="J34" s="120">
        <v>558.20000000000005</v>
      </c>
      <c r="K34" s="121">
        <f t="shared" si="0"/>
        <v>95.82832618025752</v>
      </c>
    </row>
    <row r="35" spans="1:11" s="123" customFormat="1" ht="51" x14ac:dyDescent="0.2">
      <c r="A35" s="118" t="s">
        <v>281</v>
      </c>
      <c r="B35" s="119" t="s">
        <v>282</v>
      </c>
      <c r="C35" s="118" t="s">
        <v>98</v>
      </c>
      <c r="D35" s="119" t="s">
        <v>97</v>
      </c>
      <c r="E35" s="118" t="s">
        <v>226</v>
      </c>
      <c r="F35" s="119" t="s">
        <v>227</v>
      </c>
      <c r="G35" s="118"/>
      <c r="H35" s="119"/>
      <c r="I35" s="120">
        <v>582.5</v>
      </c>
      <c r="J35" s="120">
        <v>558.20000000000005</v>
      </c>
      <c r="K35" s="121">
        <f t="shared" si="0"/>
        <v>95.82832618025752</v>
      </c>
    </row>
    <row r="36" spans="1:11" s="111" customFormat="1" ht="51" x14ac:dyDescent="0.2">
      <c r="A36" s="118" t="s">
        <v>281</v>
      </c>
      <c r="B36" s="119" t="s">
        <v>282</v>
      </c>
      <c r="C36" s="118" t="s">
        <v>98</v>
      </c>
      <c r="D36" s="119" t="s">
        <v>97</v>
      </c>
      <c r="E36" s="118" t="s">
        <v>228</v>
      </c>
      <c r="F36" s="119" t="s">
        <v>211</v>
      </c>
      <c r="G36" s="118"/>
      <c r="H36" s="119"/>
      <c r="I36" s="120">
        <v>579.1</v>
      </c>
      <c r="J36" s="120">
        <v>554.79999999999995</v>
      </c>
      <c r="K36" s="121">
        <f t="shared" si="0"/>
        <v>95.803833534795359</v>
      </c>
    </row>
    <row r="37" spans="1:11" s="123" customFormat="1" ht="51" x14ac:dyDescent="0.2">
      <c r="A37" s="118" t="s">
        <v>281</v>
      </c>
      <c r="B37" s="119" t="s">
        <v>282</v>
      </c>
      <c r="C37" s="118" t="s">
        <v>98</v>
      </c>
      <c r="D37" s="119" t="s">
        <v>97</v>
      </c>
      <c r="E37" s="118" t="s">
        <v>228</v>
      </c>
      <c r="F37" s="119" t="s">
        <v>211</v>
      </c>
      <c r="G37" s="118" t="s">
        <v>209</v>
      </c>
      <c r="H37" s="119" t="s">
        <v>208</v>
      </c>
      <c r="I37" s="120">
        <v>569.79999999999995</v>
      </c>
      <c r="J37" s="120">
        <v>546.1</v>
      </c>
      <c r="K37" s="121">
        <f t="shared" si="0"/>
        <v>95.840645840645848</v>
      </c>
    </row>
    <row r="38" spans="1:11" s="123" customFormat="1" ht="51" x14ac:dyDescent="0.2">
      <c r="A38" s="124" t="s">
        <v>281</v>
      </c>
      <c r="B38" s="125" t="s">
        <v>282</v>
      </c>
      <c r="C38" s="124" t="s">
        <v>98</v>
      </c>
      <c r="D38" s="125" t="s">
        <v>97</v>
      </c>
      <c r="E38" s="124" t="s">
        <v>228</v>
      </c>
      <c r="F38" s="125" t="s">
        <v>211</v>
      </c>
      <c r="G38" s="124" t="s">
        <v>209</v>
      </c>
      <c r="H38" s="125" t="s">
        <v>208</v>
      </c>
      <c r="I38" s="126">
        <v>569.79999999999995</v>
      </c>
      <c r="J38" s="126">
        <v>546.1</v>
      </c>
      <c r="K38" s="127">
        <f t="shared" si="0"/>
        <v>95.840645840645848</v>
      </c>
    </row>
    <row r="39" spans="1:11" s="123" customFormat="1" ht="51" x14ac:dyDescent="0.2">
      <c r="A39" s="118" t="s">
        <v>281</v>
      </c>
      <c r="B39" s="119" t="s">
        <v>282</v>
      </c>
      <c r="C39" s="118" t="s">
        <v>98</v>
      </c>
      <c r="D39" s="119" t="s">
        <v>97</v>
      </c>
      <c r="E39" s="118" t="s">
        <v>228</v>
      </c>
      <c r="F39" s="119" t="s">
        <v>211</v>
      </c>
      <c r="G39" s="118" t="s">
        <v>213</v>
      </c>
      <c r="H39" s="119" t="s">
        <v>212</v>
      </c>
      <c r="I39" s="120">
        <v>9.3000000000000007</v>
      </c>
      <c r="J39" s="120">
        <v>8.6999999999999993</v>
      </c>
      <c r="K39" s="121">
        <f t="shared" si="0"/>
        <v>93.548387096774178</v>
      </c>
    </row>
    <row r="40" spans="1:11" s="123" customFormat="1" ht="51" x14ac:dyDescent="0.2">
      <c r="A40" s="124" t="s">
        <v>281</v>
      </c>
      <c r="B40" s="125" t="s">
        <v>282</v>
      </c>
      <c r="C40" s="124" t="s">
        <v>98</v>
      </c>
      <c r="D40" s="125" t="s">
        <v>97</v>
      </c>
      <c r="E40" s="124" t="s">
        <v>228</v>
      </c>
      <c r="F40" s="125" t="s">
        <v>211</v>
      </c>
      <c r="G40" s="124" t="s">
        <v>213</v>
      </c>
      <c r="H40" s="125" t="s">
        <v>212</v>
      </c>
      <c r="I40" s="126">
        <v>9.3000000000000007</v>
      </c>
      <c r="J40" s="126">
        <v>8.6999999999999993</v>
      </c>
      <c r="K40" s="127">
        <f t="shared" si="0"/>
        <v>93.548387096774178</v>
      </c>
    </row>
    <row r="41" spans="1:11" s="123" customFormat="1" ht="89.25" x14ac:dyDescent="0.2">
      <c r="A41" s="118" t="s">
        <v>281</v>
      </c>
      <c r="B41" s="119" t="s">
        <v>282</v>
      </c>
      <c r="C41" s="118" t="s">
        <v>98</v>
      </c>
      <c r="D41" s="119" t="s">
        <v>97</v>
      </c>
      <c r="E41" s="118" t="s">
        <v>229</v>
      </c>
      <c r="F41" s="119" t="s">
        <v>230</v>
      </c>
      <c r="G41" s="118"/>
      <c r="H41" s="119"/>
      <c r="I41" s="120">
        <v>2.7</v>
      </c>
      <c r="J41" s="120">
        <v>2.7</v>
      </c>
      <c r="K41" s="121">
        <f t="shared" si="0"/>
        <v>100</v>
      </c>
    </row>
    <row r="42" spans="1:11" s="111" customFormat="1" ht="89.25" x14ac:dyDescent="0.2">
      <c r="A42" s="118" t="s">
        <v>281</v>
      </c>
      <c r="B42" s="119" t="s">
        <v>282</v>
      </c>
      <c r="C42" s="118" t="s">
        <v>98</v>
      </c>
      <c r="D42" s="119" t="s">
        <v>97</v>
      </c>
      <c r="E42" s="118" t="s">
        <v>229</v>
      </c>
      <c r="F42" s="119" t="s">
        <v>230</v>
      </c>
      <c r="G42" s="118" t="s">
        <v>213</v>
      </c>
      <c r="H42" s="119" t="s">
        <v>212</v>
      </c>
      <c r="I42" s="120">
        <v>2.7</v>
      </c>
      <c r="J42" s="120">
        <v>2.7</v>
      </c>
      <c r="K42" s="121">
        <f t="shared" si="0"/>
        <v>100</v>
      </c>
    </row>
    <row r="43" spans="1:11" s="123" customFormat="1" ht="102" x14ac:dyDescent="0.2">
      <c r="A43" s="124" t="s">
        <v>281</v>
      </c>
      <c r="B43" s="125" t="s">
        <v>282</v>
      </c>
      <c r="C43" s="124" t="s">
        <v>98</v>
      </c>
      <c r="D43" s="125" t="s">
        <v>97</v>
      </c>
      <c r="E43" s="124" t="s">
        <v>229</v>
      </c>
      <c r="F43" s="125" t="s">
        <v>230</v>
      </c>
      <c r="G43" s="124" t="s">
        <v>213</v>
      </c>
      <c r="H43" s="125" t="s">
        <v>212</v>
      </c>
      <c r="I43" s="126">
        <v>2.7</v>
      </c>
      <c r="J43" s="126">
        <v>2.7</v>
      </c>
      <c r="K43" s="127">
        <f t="shared" si="0"/>
        <v>100</v>
      </c>
    </row>
    <row r="44" spans="1:11" s="123" customFormat="1" ht="114.75" x14ac:dyDescent="0.2">
      <c r="A44" s="118" t="s">
        <v>281</v>
      </c>
      <c r="B44" s="119" t="s">
        <v>282</v>
      </c>
      <c r="C44" s="118" t="s">
        <v>98</v>
      </c>
      <c r="D44" s="119" t="s">
        <v>97</v>
      </c>
      <c r="E44" s="118" t="s">
        <v>231</v>
      </c>
      <c r="F44" s="119" t="s">
        <v>232</v>
      </c>
      <c r="G44" s="118"/>
      <c r="H44" s="119"/>
      <c r="I44" s="120">
        <v>0.7</v>
      </c>
      <c r="J44" s="120">
        <v>0.7</v>
      </c>
      <c r="K44" s="121">
        <f t="shared" si="0"/>
        <v>100</v>
      </c>
    </row>
    <row r="45" spans="1:11" s="123" customFormat="1" ht="114.75" x14ac:dyDescent="0.2">
      <c r="A45" s="118" t="s">
        <v>281</v>
      </c>
      <c r="B45" s="119" t="s">
        <v>282</v>
      </c>
      <c r="C45" s="118" t="s">
        <v>98</v>
      </c>
      <c r="D45" s="119" t="s">
        <v>97</v>
      </c>
      <c r="E45" s="118" t="s">
        <v>231</v>
      </c>
      <c r="F45" s="119" t="s">
        <v>232</v>
      </c>
      <c r="G45" s="118" t="s">
        <v>209</v>
      </c>
      <c r="H45" s="119" t="s">
        <v>208</v>
      </c>
      <c r="I45" s="120">
        <v>0.7</v>
      </c>
      <c r="J45" s="120">
        <v>0.7</v>
      </c>
      <c r="K45" s="121">
        <f t="shared" si="0"/>
        <v>100</v>
      </c>
    </row>
    <row r="46" spans="1:11" s="123" customFormat="1" ht="102" x14ac:dyDescent="0.2">
      <c r="A46" s="124" t="s">
        <v>281</v>
      </c>
      <c r="B46" s="125" t="s">
        <v>282</v>
      </c>
      <c r="C46" s="124" t="s">
        <v>98</v>
      </c>
      <c r="D46" s="125" t="s">
        <v>97</v>
      </c>
      <c r="E46" s="124" t="s">
        <v>231</v>
      </c>
      <c r="F46" s="125" t="s">
        <v>232</v>
      </c>
      <c r="G46" s="124" t="s">
        <v>209</v>
      </c>
      <c r="H46" s="125" t="s">
        <v>208</v>
      </c>
      <c r="I46" s="126">
        <v>0.7</v>
      </c>
      <c r="J46" s="126">
        <v>0.7</v>
      </c>
      <c r="K46" s="127">
        <f t="shared" si="0"/>
        <v>100</v>
      </c>
    </row>
    <row r="47" spans="1:11" s="123" customFormat="1" ht="51" x14ac:dyDescent="0.2">
      <c r="A47" s="118" t="s">
        <v>281</v>
      </c>
      <c r="B47" s="119" t="s">
        <v>282</v>
      </c>
      <c r="C47" s="118" t="s">
        <v>100</v>
      </c>
      <c r="D47" s="119" t="s">
        <v>99</v>
      </c>
      <c r="E47" s="118"/>
      <c r="F47" s="119"/>
      <c r="G47" s="118"/>
      <c r="H47" s="119"/>
      <c r="I47" s="120">
        <v>296.7</v>
      </c>
      <c r="J47" s="120">
        <v>296.7</v>
      </c>
      <c r="K47" s="121">
        <f t="shared" si="0"/>
        <v>100</v>
      </c>
    </row>
    <row r="48" spans="1:11" s="111" customFormat="1" ht="51" x14ac:dyDescent="0.2">
      <c r="A48" s="118" t="s">
        <v>281</v>
      </c>
      <c r="B48" s="119" t="s">
        <v>282</v>
      </c>
      <c r="C48" s="118" t="s">
        <v>104</v>
      </c>
      <c r="D48" s="119" t="s">
        <v>103</v>
      </c>
      <c r="E48" s="118" t="s">
        <v>233</v>
      </c>
      <c r="F48" s="119" t="s">
        <v>234</v>
      </c>
      <c r="G48" s="118"/>
      <c r="H48" s="119"/>
      <c r="I48" s="120">
        <v>296.7</v>
      </c>
      <c r="J48" s="120">
        <v>296.7</v>
      </c>
      <c r="K48" s="121">
        <f t="shared" si="0"/>
        <v>100</v>
      </c>
    </row>
    <row r="49" spans="1:11" s="123" customFormat="1" ht="51" x14ac:dyDescent="0.2">
      <c r="A49" s="118" t="s">
        <v>281</v>
      </c>
      <c r="B49" s="119" t="s">
        <v>282</v>
      </c>
      <c r="C49" s="118" t="s">
        <v>104</v>
      </c>
      <c r="D49" s="119" t="s">
        <v>103</v>
      </c>
      <c r="E49" s="118" t="s">
        <v>235</v>
      </c>
      <c r="F49" s="119" t="s">
        <v>103</v>
      </c>
      <c r="G49" s="118"/>
      <c r="H49" s="119"/>
      <c r="I49" s="120">
        <v>296.7</v>
      </c>
      <c r="J49" s="120">
        <v>296.7</v>
      </c>
      <c r="K49" s="121">
        <f t="shared" si="0"/>
        <v>100</v>
      </c>
    </row>
    <row r="50" spans="1:11" s="123" customFormat="1" ht="51" x14ac:dyDescent="0.2">
      <c r="A50" s="118" t="s">
        <v>281</v>
      </c>
      <c r="B50" s="119" t="s">
        <v>282</v>
      </c>
      <c r="C50" s="118" t="s">
        <v>104</v>
      </c>
      <c r="D50" s="119" t="s">
        <v>103</v>
      </c>
      <c r="E50" s="118" t="s">
        <v>236</v>
      </c>
      <c r="F50" s="119" t="s">
        <v>237</v>
      </c>
      <c r="G50" s="118"/>
      <c r="H50" s="119"/>
      <c r="I50" s="120">
        <v>296.7</v>
      </c>
      <c r="J50" s="120">
        <v>296.7</v>
      </c>
      <c r="K50" s="121">
        <f t="shared" si="0"/>
        <v>100</v>
      </c>
    </row>
    <row r="51" spans="1:11" s="111" customFormat="1" ht="51" x14ac:dyDescent="0.2">
      <c r="A51" s="118" t="s">
        <v>281</v>
      </c>
      <c r="B51" s="119" t="s">
        <v>282</v>
      </c>
      <c r="C51" s="118" t="s">
        <v>104</v>
      </c>
      <c r="D51" s="119" t="s">
        <v>103</v>
      </c>
      <c r="E51" s="118" t="s">
        <v>238</v>
      </c>
      <c r="F51" s="119" t="s">
        <v>237</v>
      </c>
      <c r="G51" s="118"/>
      <c r="H51" s="119"/>
      <c r="I51" s="120">
        <v>296.7</v>
      </c>
      <c r="J51" s="120">
        <v>296.7</v>
      </c>
      <c r="K51" s="121">
        <f t="shared" si="0"/>
        <v>100</v>
      </c>
    </row>
    <row r="52" spans="1:11" s="123" customFormat="1" ht="127.5" x14ac:dyDescent="0.2">
      <c r="A52" s="118" t="s">
        <v>281</v>
      </c>
      <c r="B52" s="119" t="s">
        <v>282</v>
      </c>
      <c r="C52" s="118" t="s">
        <v>104</v>
      </c>
      <c r="D52" s="119" t="s">
        <v>103</v>
      </c>
      <c r="E52" s="118" t="s">
        <v>238</v>
      </c>
      <c r="F52" s="119" t="s">
        <v>237</v>
      </c>
      <c r="G52" s="118" t="s">
        <v>199</v>
      </c>
      <c r="H52" s="119" t="s">
        <v>198</v>
      </c>
      <c r="I52" s="120">
        <v>284.5</v>
      </c>
      <c r="J52" s="120">
        <v>284.5</v>
      </c>
      <c r="K52" s="121">
        <f t="shared" si="0"/>
        <v>100</v>
      </c>
    </row>
    <row r="53" spans="1:11" s="123" customFormat="1" ht="127.5" x14ac:dyDescent="0.2">
      <c r="A53" s="124" t="s">
        <v>281</v>
      </c>
      <c r="B53" s="125" t="s">
        <v>282</v>
      </c>
      <c r="C53" s="124" t="s">
        <v>104</v>
      </c>
      <c r="D53" s="125" t="s">
        <v>103</v>
      </c>
      <c r="E53" s="124" t="s">
        <v>238</v>
      </c>
      <c r="F53" s="125" t="s">
        <v>237</v>
      </c>
      <c r="G53" s="124" t="s">
        <v>199</v>
      </c>
      <c r="H53" s="125" t="s">
        <v>198</v>
      </c>
      <c r="I53" s="126">
        <v>284.5</v>
      </c>
      <c r="J53" s="126">
        <v>284.5</v>
      </c>
      <c r="K53" s="127">
        <f t="shared" si="0"/>
        <v>100</v>
      </c>
    </row>
    <row r="54" spans="1:11" s="111" customFormat="1" ht="51" x14ac:dyDescent="0.2">
      <c r="A54" s="118" t="s">
        <v>281</v>
      </c>
      <c r="B54" s="119" t="s">
        <v>282</v>
      </c>
      <c r="C54" s="118" t="s">
        <v>104</v>
      </c>
      <c r="D54" s="119" t="s">
        <v>103</v>
      </c>
      <c r="E54" s="118" t="s">
        <v>238</v>
      </c>
      <c r="F54" s="119" t="s">
        <v>237</v>
      </c>
      <c r="G54" s="118" t="s">
        <v>209</v>
      </c>
      <c r="H54" s="119" t="s">
        <v>208</v>
      </c>
      <c r="I54" s="120">
        <v>12.2</v>
      </c>
      <c r="J54" s="120">
        <v>12.2</v>
      </c>
      <c r="K54" s="121">
        <f t="shared" si="0"/>
        <v>100</v>
      </c>
    </row>
    <row r="55" spans="1:11" s="123" customFormat="1" ht="51" x14ac:dyDescent="0.2">
      <c r="A55" s="124" t="s">
        <v>281</v>
      </c>
      <c r="B55" s="125" t="s">
        <v>282</v>
      </c>
      <c r="C55" s="124" t="s">
        <v>104</v>
      </c>
      <c r="D55" s="125" t="s">
        <v>103</v>
      </c>
      <c r="E55" s="124" t="s">
        <v>238</v>
      </c>
      <c r="F55" s="125" t="s">
        <v>237</v>
      </c>
      <c r="G55" s="124" t="s">
        <v>209</v>
      </c>
      <c r="H55" s="125" t="s">
        <v>208</v>
      </c>
      <c r="I55" s="126">
        <v>12.2</v>
      </c>
      <c r="J55" s="126">
        <v>12.2</v>
      </c>
      <c r="K55" s="127">
        <f t="shared" si="0"/>
        <v>100</v>
      </c>
    </row>
    <row r="56" spans="1:11" s="123" customFormat="1" ht="51" x14ac:dyDescent="0.2">
      <c r="A56" s="118" t="s">
        <v>281</v>
      </c>
      <c r="B56" s="119" t="s">
        <v>282</v>
      </c>
      <c r="C56" s="118" t="s">
        <v>112</v>
      </c>
      <c r="D56" s="119" t="s">
        <v>111</v>
      </c>
      <c r="E56" s="118"/>
      <c r="F56" s="119"/>
      <c r="G56" s="118"/>
      <c r="H56" s="119"/>
      <c r="I56" s="120">
        <v>2349.1999999999998</v>
      </c>
      <c r="J56" s="120">
        <v>2349.1999999999998</v>
      </c>
      <c r="K56" s="121">
        <f t="shared" si="0"/>
        <v>100</v>
      </c>
    </row>
    <row r="57" spans="1:11" s="111" customFormat="1" ht="51" x14ac:dyDescent="0.2">
      <c r="A57" s="118" t="s">
        <v>281</v>
      </c>
      <c r="B57" s="119" t="s">
        <v>282</v>
      </c>
      <c r="C57" s="118" t="s">
        <v>116</v>
      </c>
      <c r="D57" s="119" t="s">
        <v>115</v>
      </c>
      <c r="E57" s="118" t="s">
        <v>239</v>
      </c>
      <c r="F57" s="119" t="s">
        <v>240</v>
      </c>
      <c r="G57" s="118"/>
      <c r="H57" s="119"/>
      <c r="I57" s="120">
        <v>2349.1999999999998</v>
      </c>
      <c r="J57" s="120">
        <v>2349.1999999999998</v>
      </c>
      <c r="K57" s="121">
        <f t="shared" si="0"/>
        <v>100</v>
      </c>
    </row>
    <row r="58" spans="1:11" s="123" customFormat="1" ht="51" x14ac:dyDescent="0.2">
      <c r="A58" s="118" t="s">
        <v>281</v>
      </c>
      <c r="B58" s="119" t="s">
        <v>282</v>
      </c>
      <c r="C58" s="118" t="s">
        <v>116</v>
      </c>
      <c r="D58" s="119" t="s">
        <v>115</v>
      </c>
      <c r="E58" s="118" t="s">
        <v>241</v>
      </c>
      <c r="F58" s="119" t="s">
        <v>115</v>
      </c>
      <c r="G58" s="118"/>
      <c r="H58" s="119"/>
      <c r="I58" s="120">
        <v>2349.1999999999998</v>
      </c>
      <c r="J58" s="120">
        <v>2349.1999999999998</v>
      </c>
      <c r="K58" s="121">
        <f t="shared" si="0"/>
        <v>100</v>
      </c>
    </row>
    <row r="59" spans="1:11" s="123" customFormat="1" ht="51" x14ac:dyDescent="0.2">
      <c r="A59" s="118" t="s">
        <v>281</v>
      </c>
      <c r="B59" s="119" t="s">
        <v>282</v>
      </c>
      <c r="C59" s="118" t="s">
        <v>116</v>
      </c>
      <c r="D59" s="119" t="s">
        <v>115</v>
      </c>
      <c r="E59" s="118" t="s">
        <v>242</v>
      </c>
      <c r="F59" s="119" t="s">
        <v>227</v>
      </c>
      <c r="G59" s="118"/>
      <c r="H59" s="119"/>
      <c r="I59" s="120">
        <v>2349.1999999999998</v>
      </c>
      <c r="J59" s="120">
        <v>2349.1999999999998</v>
      </c>
      <c r="K59" s="121">
        <f t="shared" si="0"/>
        <v>100</v>
      </c>
    </row>
    <row r="60" spans="1:11" s="123" customFormat="1" ht="114.75" x14ac:dyDescent="0.2">
      <c r="A60" s="118" t="s">
        <v>281</v>
      </c>
      <c r="B60" s="119" t="s">
        <v>282</v>
      </c>
      <c r="C60" s="118" t="s">
        <v>116</v>
      </c>
      <c r="D60" s="119" t="s">
        <v>115</v>
      </c>
      <c r="E60" s="118" t="s">
        <v>243</v>
      </c>
      <c r="F60" s="119" t="s">
        <v>218</v>
      </c>
      <c r="G60" s="118"/>
      <c r="H60" s="119"/>
      <c r="I60" s="120">
        <v>2349.1999999999998</v>
      </c>
      <c r="J60" s="120">
        <v>2349.1999999999998</v>
      </c>
      <c r="K60" s="121">
        <f t="shared" si="0"/>
        <v>100</v>
      </c>
    </row>
    <row r="61" spans="1:11" s="123" customFormat="1" ht="114.75" x14ac:dyDescent="0.2">
      <c r="A61" s="118" t="s">
        <v>281</v>
      </c>
      <c r="B61" s="119" t="s">
        <v>282</v>
      </c>
      <c r="C61" s="118" t="s">
        <v>116</v>
      </c>
      <c r="D61" s="119" t="s">
        <v>115</v>
      </c>
      <c r="E61" s="118" t="s">
        <v>243</v>
      </c>
      <c r="F61" s="119" t="s">
        <v>218</v>
      </c>
      <c r="G61" s="118" t="s">
        <v>220</v>
      </c>
      <c r="H61" s="119" t="s">
        <v>219</v>
      </c>
      <c r="I61" s="120">
        <v>2349.1999999999998</v>
      </c>
      <c r="J61" s="120">
        <v>2349.1999999999998</v>
      </c>
      <c r="K61" s="121">
        <f t="shared" si="0"/>
        <v>100</v>
      </c>
    </row>
    <row r="62" spans="1:11" s="123" customFormat="1" ht="114.75" x14ac:dyDescent="0.2">
      <c r="A62" s="124" t="s">
        <v>281</v>
      </c>
      <c r="B62" s="125" t="s">
        <v>282</v>
      </c>
      <c r="C62" s="124" t="s">
        <v>116</v>
      </c>
      <c r="D62" s="125" t="s">
        <v>115</v>
      </c>
      <c r="E62" s="124" t="s">
        <v>243</v>
      </c>
      <c r="F62" s="125" t="s">
        <v>218</v>
      </c>
      <c r="G62" s="124" t="s">
        <v>220</v>
      </c>
      <c r="H62" s="125" t="s">
        <v>219</v>
      </c>
      <c r="I62" s="126">
        <v>2349.1999999999998</v>
      </c>
      <c r="J62" s="126">
        <v>2349.1999999999998</v>
      </c>
      <c r="K62" s="127">
        <f t="shared" si="0"/>
        <v>100</v>
      </c>
    </row>
    <row r="63" spans="1:11" s="123" customFormat="1" ht="51" x14ac:dyDescent="0.2">
      <c r="A63" s="118" t="s">
        <v>281</v>
      </c>
      <c r="B63" s="119" t="s">
        <v>282</v>
      </c>
      <c r="C63" s="118" t="s">
        <v>120</v>
      </c>
      <c r="D63" s="119" t="s">
        <v>119</v>
      </c>
      <c r="E63" s="118"/>
      <c r="F63" s="119"/>
      <c r="G63" s="118"/>
      <c r="H63" s="119"/>
      <c r="I63" s="120">
        <v>1752.4</v>
      </c>
      <c r="J63" s="120">
        <v>1752.4</v>
      </c>
      <c r="K63" s="121">
        <f t="shared" si="0"/>
        <v>100</v>
      </c>
    </row>
    <row r="64" spans="1:11" s="111" customFormat="1" ht="51" x14ac:dyDescent="0.2">
      <c r="A64" s="118" t="s">
        <v>281</v>
      </c>
      <c r="B64" s="119" t="s">
        <v>282</v>
      </c>
      <c r="C64" s="118" t="s">
        <v>124</v>
      </c>
      <c r="D64" s="119" t="s">
        <v>123</v>
      </c>
      <c r="E64" s="118" t="s">
        <v>244</v>
      </c>
      <c r="F64" s="119" t="s">
        <v>245</v>
      </c>
      <c r="G64" s="118"/>
      <c r="H64" s="119"/>
      <c r="I64" s="120">
        <v>1752.4</v>
      </c>
      <c r="J64" s="120">
        <v>1752.4</v>
      </c>
      <c r="K64" s="121">
        <f t="shared" si="0"/>
        <v>100</v>
      </c>
    </row>
    <row r="65" spans="1:11" s="123" customFormat="1" ht="51" x14ac:dyDescent="0.2">
      <c r="A65" s="118" t="s">
        <v>281</v>
      </c>
      <c r="B65" s="119" t="s">
        <v>282</v>
      </c>
      <c r="C65" s="118" t="s">
        <v>124</v>
      </c>
      <c r="D65" s="119" t="s">
        <v>123</v>
      </c>
      <c r="E65" s="118" t="s">
        <v>246</v>
      </c>
      <c r="F65" s="119" t="s">
        <v>123</v>
      </c>
      <c r="G65" s="118"/>
      <c r="H65" s="119"/>
      <c r="I65" s="120">
        <v>1752.4</v>
      </c>
      <c r="J65" s="120">
        <v>1752.4</v>
      </c>
      <c r="K65" s="121">
        <f t="shared" si="0"/>
        <v>100</v>
      </c>
    </row>
    <row r="66" spans="1:11" s="111" customFormat="1" ht="51" x14ac:dyDescent="0.2">
      <c r="A66" s="118" t="s">
        <v>281</v>
      </c>
      <c r="B66" s="119" t="s">
        <v>282</v>
      </c>
      <c r="C66" s="118" t="s">
        <v>124</v>
      </c>
      <c r="D66" s="119" t="s">
        <v>123</v>
      </c>
      <c r="E66" s="118" t="s">
        <v>247</v>
      </c>
      <c r="F66" s="119" t="s">
        <v>227</v>
      </c>
      <c r="G66" s="118"/>
      <c r="H66" s="119"/>
      <c r="I66" s="120">
        <v>1752.4</v>
      </c>
      <c r="J66" s="120">
        <v>1752.4</v>
      </c>
      <c r="K66" s="121">
        <f t="shared" si="0"/>
        <v>100</v>
      </c>
    </row>
    <row r="67" spans="1:11" s="123" customFormat="1" ht="51" x14ac:dyDescent="0.2">
      <c r="A67" s="118" t="s">
        <v>281</v>
      </c>
      <c r="B67" s="119" t="s">
        <v>282</v>
      </c>
      <c r="C67" s="118" t="s">
        <v>124</v>
      </c>
      <c r="D67" s="119" t="s">
        <v>123</v>
      </c>
      <c r="E67" s="118" t="s">
        <v>248</v>
      </c>
      <c r="F67" s="119" t="s">
        <v>207</v>
      </c>
      <c r="G67" s="118"/>
      <c r="H67" s="119"/>
      <c r="I67" s="120">
        <v>37.4</v>
      </c>
      <c r="J67" s="120">
        <v>37.4</v>
      </c>
      <c r="K67" s="121">
        <f t="shared" si="0"/>
        <v>100</v>
      </c>
    </row>
    <row r="68" spans="1:11" s="123" customFormat="1" ht="51" x14ac:dyDescent="0.2">
      <c r="A68" s="118" t="s">
        <v>281</v>
      </c>
      <c r="B68" s="119" t="s">
        <v>282</v>
      </c>
      <c r="C68" s="118" t="s">
        <v>124</v>
      </c>
      <c r="D68" s="119" t="s">
        <v>123</v>
      </c>
      <c r="E68" s="118" t="s">
        <v>248</v>
      </c>
      <c r="F68" s="119" t="s">
        <v>207</v>
      </c>
      <c r="G68" s="118" t="s">
        <v>209</v>
      </c>
      <c r="H68" s="119" t="s">
        <v>208</v>
      </c>
      <c r="I68" s="120">
        <v>37.4</v>
      </c>
      <c r="J68" s="120">
        <v>37.4</v>
      </c>
      <c r="K68" s="121">
        <f t="shared" si="0"/>
        <v>100</v>
      </c>
    </row>
    <row r="69" spans="1:11" s="123" customFormat="1" ht="51" x14ac:dyDescent="0.2">
      <c r="A69" s="124" t="s">
        <v>281</v>
      </c>
      <c r="B69" s="125" t="s">
        <v>282</v>
      </c>
      <c r="C69" s="124" t="s">
        <v>124</v>
      </c>
      <c r="D69" s="125" t="s">
        <v>123</v>
      </c>
      <c r="E69" s="124" t="s">
        <v>248</v>
      </c>
      <c r="F69" s="125" t="s">
        <v>207</v>
      </c>
      <c r="G69" s="124" t="s">
        <v>209</v>
      </c>
      <c r="H69" s="125" t="s">
        <v>208</v>
      </c>
      <c r="I69" s="126">
        <v>37.4</v>
      </c>
      <c r="J69" s="126">
        <v>37.4</v>
      </c>
      <c r="K69" s="127">
        <f t="shared" ref="K69:K114" si="1">J69/I69*100</f>
        <v>100</v>
      </c>
    </row>
    <row r="70" spans="1:11" s="123" customFormat="1" ht="51" x14ac:dyDescent="0.2">
      <c r="A70" s="118" t="s">
        <v>281</v>
      </c>
      <c r="B70" s="119" t="s">
        <v>282</v>
      </c>
      <c r="C70" s="118" t="s">
        <v>124</v>
      </c>
      <c r="D70" s="119" t="s">
        <v>123</v>
      </c>
      <c r="E70" s="118" t="s">
        <v>249</v>
      </c>
      <c r="F70" s="119" t="s">
        <v>211</v>
      </c>
      <c r="G70" s="118"/>
      <c r="H70" s="119"/>
      <c r="I70" s="120">
        <v>129</v>
      </c>
      <c r="J70" s="120">
        <v>129</v>
      </c>
      <c r="K70" s="121">
        <f t="shared" si="1"/>
        <v>100</v>
      </c>
    </row>
    <row r="71" spans="1:11" s="123" customFormat="1" ht="51" x14ac:dyDescent="0.2">
      <c r="A71" s="118" t="s">
        <v>281</v>
      </c>
      <c r="B71" s="119" t="s">
        <v>282</v>
      </c>
      <c r="C71" s="118" t="s">
        <v>124</v>
      </c>
      <c r="D71" s="119" t="s">
        <v>123</v>
      </c>
      <c r="E71" s="118" t="s">
        <v>249</v>
      </c>
      <c r="F71" s="119" t="s">
        <v>211</v>
      </c>
      <c r="G71" s="118" t="s">
        <v>209</v>
      </c>
      <c r="H71" s="119" t="s">
        <v>208</v>
      </c>
      <c r="I71" s="120">
        <v>129</v>
      </c>
      <c r="J71" s="120">
        <v>129</v>
      </c>
      <c r="K71" s="121">
        <f t="shared" si="1"/>
        <v>100</v>
      </c>
    </row>
    <row r="72" spans="1:11" s="123" customFormat="1" ht="51" x14ac:dyDescent="0.2">
      <c r="A72" s="124" t="s">
        <v>281</v>
      </c>
      <c r="B72" s="125" t="s">
        <v>282</v>
      </c>
      <c r="C72" s="124" t="s">
        <v>124</v>
      </c>
      <c r="D72" s="125" t="s">
        <v>123</v>
      </c>
      <c r="E72" s="124" t="s">
        <v>249</v>
      </c>
      <c r="F72" s="125" t="s">
        <v>211</v>
      </c>
      <c r="G72" s="124" t="s">
        <v>209</v>
      </c>
      <c r="H72" s="125" t="s">
        <v>208</v>
      </c>
      <c r="I72" s="126">
        <v>129</v>
      </c>
      <c r="J72" s="126">
        <v>129</v>
      </c>
      <c r="K72" s="127">
        <f t="shared" si="1"/>
        <v>100</v>
      </c>
    </row>
    <row r="73" spans="1:11" s="111" customFormat="1" ht="51" x14ac:dyDescent="0.2">
      <c r="A73" s="118" t="s">
        <v>281</v>
      </c>
      <c r="B73" s="119" t="s">
        <v>282</v>
      </c>
      <c r="C73" s="118" t="s">
        <v>124</v>
      </c>
      <c r="D73" s="119" t="s">
        <v>123</v>
      </c>
      <c r="E73" s="118" t="s">
        <v>250</v>
      </c>
      <c r="F73" s="119" t="s">
        <v>251</v>
      </c>
      <c r="G73" s="118"/>
      <c r="H73" s="119"/>
      <c r="I73" s="120">
        <v>530</v>
      </c>
      <c r="J73" s="120">
        <v>530</v>
      </c>
      <c r="K73" s="121">
        <f t="shared" si="1"/>
        <v>100</v>
      </c>
    </row>
    <row r="74" spans="1:11" s="123" customFormat="1" ht="51" x14ac:dyDescent="0.2">
      <c r="A74" s="118" t="s">
        <v>281</v>
      </c>
      <c r="B74" s="119" t="s">
        <v>282</v>
      </c>
      <c r="C74" s="118" t="s">
        <v>124</v>
      </c>
      <c r="D74" s="119" t="s">
        <v>123</v>
      </c>
      <c r="E74" s="118" t="s">
        <v>250</v>
      </c>
      <c r="F74" s="119" t="s">
        <v>251</v>
      </c>
      <c r="G74" s="118" t="s">
        <v>209</v>
      </c>
      <c r="H74" s="119" t="s">
        <v>208</v>
      </c>
      <c r="I74" s="120">
        <v>530</v>
      </c>
      <c r="J74" s="120">
        <v>530</v>
      </c>
      <c r="K74" s="121">
        <f t="shared" si="1"/>
        <v>100</v>
      </c>
    </row>
    <row r="75" spans="1:11" s="123" customFormat="1" ht="51" x14ac:dyDescent="0.2">
      <c r="A75" s="124" t="s">
        <v>281</v>
      </c>
      <c r="B75" s="125" t="s">
        <v>282</v>
      </c>
      <c r="C75" s="124" t="s">
        <v>124</v>
      </c>
      <c r="D75" s="125" t="s">
        <v>123</v>
      </c>
      <c r="E75" s="124" t="s">
        <v>250</v>
      </c>
      <c r="F75" s="125" t="s">
        <v>251</v>
      </c>
      <c r="G75" s="124" t="s">
        <v>209</v>
      </c>
      <c r="H75" s="125" t="s">
        <v>208</v>
      </c>
      <c r="I75" s="126">
        <v>530</v>
      </c>
      <c r="J75" s="126">
        <v>530</v>
      </c>
      <c r="K75" s="127">
        <f t="shared" si="1"/>
        <v>100</v>
      </c>
    </row>
    <row r="76" spans="1:11" s="111" customFormat="1" ht="89.25" x14ac:dyDescent="0.2">
      <c r="A76" s="118" t="s">
        <v>281</v>
      </c>
      <c r="B76" s="119" t="s">
        <v>282</v>
      </c>
      <c r="C76" s="118" t="s">
        <v>124</v>
      </c>
      <c r="D76" s="119" t="s">
        <v>123</v>
      </c>
      <c r="E76" s="118" t="s">
        <v>252</v>
      </c>
      <c r="F76" s="119" t="s">
        <v>230</v>
      </c>
      <c r="G76" s="118"/>
      <c r="H76" s="119"/>
      <c r="I76" s="120">
        <v>500</v>
      </c>
      <c r="J76" s="120">
        <v>500</v>
      </c>
      <c r="K76" s="121">
        <f t="shared" si="1"/>
        <v>100</v>
      </c>
    </row>
    <row r="77" spans="1:11" s="123" customFormat="1" ht="89.25" x14ac:dyDescent="0.2">
      <c r="A77" s="118" t="s">
        <v>281</v>
      </c>
      <c r="B77" s="119" t="s">
        <v>282</v>
      </c>
      <c r="C77" s="118" t="s">
        <v>124</v>
      </c>
      <c r="D77" s="119" t="s">
        <v>123</v>
      </c>
      <c r="E77" s="118" t="s">
        <v>252</v>
      </c>
      <c r="F77" s="119" t="s">
        <v>230</v>
      </c>
      <c r="G77" s="118" t="s">
        <v>254</v>
      </c>
      <c r="H77" s="119" t="s">
        <v>253</v>
      </c>
      <c r="I77" s="120">
        <v>500</v>
      </c>
      <c r="J77" s="120">
        <v>500</v>
      </c>
      <c r="K77" s="121">
        <f t="shared" si="1"/>
        <v>100</v>
      </c>
    </row>
    <row r="78" spans="1:11" s="123" customFormat="1" ht="102" x14ac:dyDescent="0.2">
      <c r="A78" s="124" t="s">
        <v>281</v>
      </c>
      <c r="B78" s="125" t="s">
        <v>282</v>
      </c>
      <c r="C78" s="124" t="s">
        <v>124</v>
      </c>
      <c r="D78" s="125" t="s">
        <v>123</v>
      </c>
      <c r="E78" s="124" t="s">
        <v>252</v>
      </c>
      <c r="F78" s="125" t="s">
        <v>230</v>
      </c>
      <c r="G78" s="124" t="s">
        <v>254</v>
      </c>
      <c r="H78" s="125" t="s">
        <v>253</v>
      </c>
      <c r="I78" s="126">
        <v>500</v>
      </c>
      <c r="J78" s="126">
        <v>500</v>
      </c>
      <c r="K78" s="127">
        <f t="shared" si="1"/>
        <v>100</v>
      </c>
    </row>
    <row r="79" spans="1:11" s="123" customFormat="1" ht="76.5" x14ac:dyDescent="0.2">
      <c r="A79" s="118" t="s">
        <v>281</v>
      </c>
      <c r="B79" s="119" t="s">
        <v>282</v>
      </c>
      <c r="C79" s="118" t="s">
        <v>124</v>
      </c>
      <c r="D79" s="119" t="s">
        <v>123</v>
      </c>
      <c r="E79" s="118" t="s">
        <v>255</v>
      </c>
      <c r="F79" s="119" t="s">
        <v>256</v>
      </c>
      <c r="G79" s="118"/>
      <c r="H79" s="119"/>
      <c r="I79" s="120">
        <v>556</v>
      </c>
      <c r="J79" s="120">
        <v>556</v>
      </c>
      <c r="K79" s="121">
        <f t="shared" si="1"/>
        <v>100</v>
      </c>
    </row>
    <row r="80" spans="1:11" s="123" customFormat="1" ht="51" x14ac:dyDescent="0.2">
      <c r="A80" s="118" t="s">
        <v>281</v>
      </c>
      <c r="B80" s="119" t="s">
        <v>282</v>
      </c>
      <c r="C80" s="118" t="s">
        <v>124</v>
      </c>
      <c r="D80" s="119" t="s">
        <v>123</v>
      </c>
      <c r="E80" s="118" t="s">
        <v>257</v>
      </c>
      <c r="F80" s="119" t="s">
        <v>258</v>
      </c>
      <c r="G80" s="118"/>
      <c r="H80" s="119"/>
      <c r="I80" s="120">
        <v>556</v>
      </c>
      <c r="J80" s="120">
        <v>556</v>
      </c>
      <c r="K80" s="121">
        <f t="shared" si="1"/>
        <v>100</v>
      </c>
    </row>
    <row r="81" spans="1:11" s="111" customFormat="1" ht="51" x14ac:dyDescent="0.2">
      <c r="A81" s="118" t="s">
        <v>281</v>
      </c>
      <c r="B81" s="119" t="s">
        <v>282</v>
      </c>
      <c r="C81" s="118" t="s">
        <v>124</v>
      </c>
      <c r="D81" s="119" t="s">
        <v>123</v>
      </c>
      <c r="E81" s="118" t="s">
        <v>257</v>
      </c>
      <c r="F81" s="119" t="s">
        <v>258</v>
      </c>
      <c r="G81" s="118" t="s">
        <v>209</v>
      </c>
      <c r="H81" s="119" t="s">
        <v>208</v>
      </c>
      <c r="I81" s="120">
        <v>556</v>
      </c>
      <c r="J81" s="120">
        <v>556</v>
      </c>
      <c r="K81" s="121">
        <f t="shared" si="1"/>
        <v>100</v>
      </c>
    </row>
    <row r="82" spans="1:11" s="123" customFormat="1" ht="51" x14ac:dyDescent="0.2">
      <c r="A82" s="124" t="s">
        <v>281</v>
      </c>
      <c r="B82" s="125" t="s">
        <v>282</v>
      </c>
      <c r="C82" s="124" t="s">
        <v>124</v>
      </c>
      <c r="D82" s="125" t="s">
        <v>123</v>
      </c>
      <c r="E82" s="124" t="s">
        <v>257</v>
      </c>
      <c r="F82" s="125" t="s">
        <v>258</v>
      </c>
      <c r="G82" s="124" t="s">
        <v>209</v>
      </c>
      <c r="H82" s="125" t="s">
        <v>208</v>
      </c>
      <c r="I82" s="126">
        <v>556</v>
      </c>
      <c r="J82" s="126">
        <v>556</v>
      </c>
      <c r="K82" s="127">
        <f t="shared" si="1"/>
        <v>100</v>
      </c>
    </row>
    <row r="83" spans="1:11" s="111" customFormat="1" ht="51" x14ac:dyDescent="0.2">
      <c r="A83" s="118" t="s">
        <v>281</v>
      </c>
      <c r="B83" s="119" t="s">
        <v>282</v>
      </c>
      <c r="C83" s="118" t="s">
        <v>138</v>
      </c>
      <c r="D83" s="119" t="s">
        <v>137</v>
      </c>
      <c r="E83" s="118"/>
      <c r="F83" s="119"/>
      <c r="G83" s="118"/>
      <c r="H83" s="119"/>
      <c r="I83" s="120">
        <v>9072.2000000000007</v>
      </c>
      <c r="J83" s="120">
        <v>8454.4</v>
      </c>
      <c r="K83" s="121">
        <f t="shared" si="1"/>
        <v>93.190185401556391</v>
      </c>
    </row>
    <row r="84" spans="1:11" s="123" customFormat="1" ht="51" x14ac:dyDescent="0.2">
      <c r="A84" s="118" t="s">
        <v>281</v>
      </c>
      <c r="B84" s="119" t="s">
        <v>282</v>
      </c>
      <c r="C84" s="118" t="s">
        <v>140</v>
      </c>
      <c r="D84" s="119" t="s">
        <v>139</v>
      </c>
      <c r="E84" s="118" t="s">
        <v>259</v>
      </c>
      <c r="F84" s="119" t="s">
        <v>139</v>
      </c>
      <c r="G84" s="118"/>
      <c r="H84" s="119"/>
      <c r="I84" s="120">
        <v>9072.2000000000007</v>
      </c>
      <c r="J84" s="120">
        <v>8454.4</v>
      </c>
      <c r="K84" s="121">
        <f t="shared" si="1"/>
        <v>93.190185401556391</v>
      </c>
    </row>
    <row r="85" spans="1:11" s="111" customFormat="1" ht="51" x14ac:dyDescent="0.2">
      <c r="A85" s="118" t="s">
        <v>281</v>
      </c>
      <c r="B85" s="119" t="s">
        <v>282</v>
      </c>
      <c r="C85" s="118" t="s">
        <v>140</v>
      </c>
      <c r="D85" s="119" t="s">
        <v>139</v>
      </c>
      <c r="E85" s="118" t="s">
        <v>260</v>
      </c>
      <c r="F85" s="119" t="s">
        <v>261</v>
      </c>
      <c r="G85" s="118"/>
      <c r="H85" s="119"/>
      <c r="I85" s="120">
        <v>9072.2000000000007</v>
      </c>
      <c r="J85" s="120">
        <v>8454.4</v>
      </c>
      <c r="K85" s="121">
        <f t="shared" si="1"/>
        <v>93.190185401556391</v>
      </c>
    </row>
    <row r="86" spans="1:11" s="123" customFormat="1" ht="51" x14ac:dyDescent="0.2">
      <c r="A86" s="118" t="s">
        <v>281</v>
      </c>
      <c r="B86" s="119" t="s">
        <v>282</v>
      </c>
      <c r="C86" s="118" t="s">
        <v>140</v>
      </c>
      <c r="D86" s="119" t="s">
        <v>139</v>
      </c>
      <c r="E86" s="118" t="s">
        <v>262</v>
      </c>
      <c r="F86" s="119" t="s">
        <v>263</v>
      </c>
      <c r="G86" s="118"/>
      <c r="H86" s="119"/>
      <c r="I86" s="120">
        <v>9072.2000000000007</v>
      </c>
      <c r="J86" s="120">
        <v>8454.4</v>
      </c>
      <c r="K86" s="121">
        <f t="shared" si="1"/>
        <v>93.190185401556391</v>
      </c>
    </row>
    <row r="87" spans="1:11" s="123" customFormat="1" ht="51" x14ac:dyDescent="0.2">
      <c r="A87" s="118" t="s">
        <v>281</v>
      </c>
      <c r="B87" s="119" t="s">
        <v>282</v>
      </c>
      <c r="C87" s="118" t="s">
        <v>140</v>
      </c>
      <c r="D87" s="119" t="s">
        <v>139</v>
      </c>
      <c r="E87" s="118" t="s">
        <v>264</v>
      </c>
      <c r="F87" s="119" t="s">
        <v>197</v>
      </c>
      <c r="G87" s="118"/>
      <c r="H87" s="119"/>
      <c r="I87" s="120">
        <v>6663.1</v>
      </c>
      <c r="J87" s="120">
        <v>6612.9</v>
      </c>
      <c r="K87" s="121">
        <f t="shared" si="1"/>
        <v>99.246596929357196</v>
      </c>
    </row>
    <row r="88" spans="1:11" s="123" customFormat="1" ht="127.5" x14ac:dyDescent="0.2">
      <c r="A88" s="118" t="s">
        <v>281</v>
      </c>
      <c r="B88" s="119" t="s">
        <v>282</v>
      </c>
      <c r="C88" s="118" t="s">
        <v>140</v>
      </c>
      <c r="D88" s="119" t="s">
        <v>139</v>
      </c>
      <c r="E88" s="118" t="s">
        <v>264</v>
      </c>
      <c r="F88" s="119" t="s">
        <v>197</v>
      </c>
      <c r="G88" s="118" t="s">
        <v>199</v>
      </c>
      <c r="H88" s="119" t="s">
        <v>198</v>
      </c>
      <c r="I88" s="120">
        <v>6663.1</v>
      </c>
      <c r="J88" s="120">
        <v>6612.9</v>
      </c>
      <c r="K88" s="121">
        <f t="shared" si="1"/>
        <v>99.246596929357196</v>
      </c>
    </row>
    <row r="89" spans="1:11" s="123" customFormat="1" ht="127.5" x14ac:dyDescent="0.2">
      <c r="A89" s="124" t="s">
        <v>281</v>
      </c>
      <c r="B89" s="125" t="s">
        <v>282</v>
      </c>
      <c r="C89" s="124" t="s">
        <v>140</v>
      </c>
      <c r="D89" s="125" t="s">
        <v>139</v>
      </c>
      <c r="E89" s="124" t="s">
        <v>264</v>
      </c>
      <c r="F89" s="125" t="s">
        <v>197</v>
      </c>
      <c r="G89" s="124" t="s">
        <v>199</v>
      </c>
      <c r="H89" s="125" t="s">
        <v>198</v>
      </c>
      <c r="I89" s="126">
        <v>6663.1</v>
      </c>
      <c r="J89" s="126">
        <v>6612.9</v>
      </c>
      <c r="K89" s="127">
        <f t="shared" si="1"/>
        <v>99.246596929357196</v>
      </c>
    </row>
    <row r="90" spans="1:11" s="123" customFormat="1" ht="51" x14ac:dyDescent="0.2">
      <c r="A90" s="118" t="s">
        <v>281</v>
      </c>
      <c r="B90" s="119" t="s">
        <v>282</v>
      </c>
      <c r="C90" s="118" t="s">
        <v>140</v>
      </c>
      <c r="D90" s="119" t="s">
        <v>139</v>
      </c>
      <c r="E90" s="118" t="s">
        <v>265</v>
      </c>
      <c r="F90" s="119" t="s">
        <v>207</v>
      </c>
      <c r="G90" s="118"/>
      <c r="H90" s="119"/>
      <c r="I90" s="120">
        <v>1718.6</v>
      </c>
      <c r="J90" s="120">
        <v>1180.3</v>
      </c>
      <c r="K90" s="121">
        <f t="shared" si="1"/>
        <v>68.677993715815205</v>
      </c>
    </row>
    <row r="91" spans="1:11" s="111" customFormat="1" ht="51" x14ac:dyDescent="0.2">
      <c r="A91" s="118" t="s">
        <v>281</v>
      </c>
      <c r="B91" s="119" t="s">
        <v>282</v>
      </c>
      <c r="C91" s="118" t="s">
        <v>140</v>
      </c>
      <c r="D91" s="119" t="s">
        <v>139</v>
      </c>
      <c r="E91" s="118" t="s">
        <v>265</v>
      </c>
      <c r="F91" s="119" t="s">
        <v>207</v>
      </c>
      <c r="G91" s="118" t="s">
        <v>209</v>
      </c>
      <c r="H91" s="119" t="s">
        <v>208</v>
      </c>
      <c r="I91" s="120">
        <v>1718.6</v>
      </c>
      <c r="J91" s="120">
        <v>1180.3</v>
      </c>
      <c r="K91" s="121">
        <f t="shared" si="1"/>
        <v>68.677993715815205</v>
      </c>
    </row>
    <row r="92" spans="1:11" s="123" customFormat="1" ht="51" x14ac:dyDescent="0.2">
      <c r="A92" s="124" t="s">
        <v>281</v>
      </c>
      <c r="B92" s="125" t="s">
        <v>282</v>
      </c>
      <c r="C92" s="124" t="s">
        <v>140</v>
      </c>
      <c r="D92" s="125" t="s">
        <v>139</v>
      </c>
      <c r="E92" s="124" t="s">
        <v>265</v>
      </c>
      <c r="F92" s="125" t="s">
        <v>207</v>
      </c>
      <c r="G92" s="124" t="s">
        <v>209</v>
      </c>
      <c r="H92" s="125" t="s">
        <v>208</v>
      </c>
      <c r="I92" s="126">
        <v>1718.6</v>
      </c>
      <c r="J92" s="126">
        <v>1180.3</v>
      </c>
      <c r="K92" s="127">
        <f t="shared" si="1"/>
        <v>68.677993715815205</v>
      </c>
    </row>
    <row r="93" spans="1:11" s="123" customFormat="1" ht="51" x14ac:dyDescent="0.2">
      <c r="A93" s="118" t="s">
        <v>281</v>
      </c>
      <c r="B93" s="119" t="s">
        <v>282</v>
      </c>
      <c r="C93" s="118" t="s">
        <v>140</v>
      </c>
      <c r="D93" s="119" t="s">
        <v>139</v>
      </c>
      <c r="E93" s="118" t="s">
        <v>266</v>
      </c>
      <c r="F93" s="119" t="s">
        <v>211</v>
      </c>
      <c r="G93" s="118"/>
      <c r="H93" s="119"/>
      <c r="I93" s="120">
        <v>554.5</v>
      </c>
      <c r="J93" s="120">
        <v>525.20000000000005</v>
      </c>
      <c r="K93" s="121">
        <f t="shared" si="1"/>
        <v>94.715960324616773</v>
      </c>
    </row>
    <row r="94" spans="1:11" s="111" customFormat="1" ht="51" x14ac:dyDescent="0.2">
      <c r="A94" s="118" t="s">
        <v>281</v>
      </c>
      <c r="B94" s="119" t="s">
        <v>282</v>
      </c>
      <c r="C94" s="118" t="s">
        <v>140</v>
      </c>
      <c r="D94" s="119" t="s">
        <v>139</v>
      </c>
      <c r="E94" s="118" t="s">
        <v>266</v>
      </c>
      <c r="F94" s="119" t="s">
        <v>211</v>
      </c>
      <c r="G94" s="118" t="s">
        <v>209</v>
      </c>
      <c r="H94" s="119" t="s">
        <v>208</v>
      </c>
      <c r="I94" s="120">
        <v>554.5</v>
      </c>
      <c r="J94" s="120">
        <v>525.20000000000005</v>
      </c>
      <c r="K94" s="121">
        <f t="shared" si="1"/>
        <v>94.715960324616773</v>
      </c>
    </row>
    <row r="95" spans="1:11" s="123" customFormat="1" ht="51" x14ac:dyDescent="0.2">
      <c r="A95" s="124" t="s">
        <v>281</v>
      </c>
      <c r="B95" s="125" t="s">
        <v>282</v>
      </c>
      <c r="C95" s="124" t="s">
        <v>140</v>
      </c>
      <c r="D95" s="125" t="s">
        <v>139</v>
      </c>
      <c r="E95" s="124" t="s">
        <v>266</v>
      </c>
      <c r="F95" s="125" t="s">
        <v>211</v>
      </c>
      <c r="G95" s="124" t="s">
        <v>209</v>
      </c>
      <c r="H95" s="125" t="s">
        <v>208</v>
      </c>
      <c r="I95" s="126">
        <v>554.5</v>
      </c>
      <c r="J95" s="126">
        <v>525.20000000000005</v>
      </c>
      <c r="K95" s="127">
        <f t="shared" si="1"/>
        <v>94.715960324616773</v>
      </c>
    </row>
    <row r="96" spans="1:11" s="123" customFormat="1" ht="76.5" x14ac:dyDescent="0.2">
      <c r="A96" s="118" t="s">
        <v>281</v>
      </c>
      <c r="B96" s="119" t="s">
        <v>282</v>
      </c>
      <c r="C96" s="118" t="s">
        <v>140</v>
      </c>
      <c r="D96" s="119" t="s">
        <v>139</v>
      </c>
      <c r="E96" s="118" t="s">
        <v>267</v>
      </c>
      <c r="F96" s="119" t="s">
        <v>268</v>
      </c>
      <c r="G96" s="118"/>
      <c r="H96" s="119"/>
      <c r="I96" s="120">
        <v>136</v>
      </c>
      <c r="J96" s="120">
        <v>136</v>
      </c>
      <c r="K96" s="121">
        <f t="shared" si="1"/>
        <v>100</v>
      </c>
    </row>
    <row r="97" spans="1:11" s="111" customFormat="1" ht="76.5" x14ac:dyDescent="0.2">
      <c r="A97" s="118" t="s">
        <v>281</v>
      </c>
      <c r="B97" s="119" t="s">
        <v>282</v>
      </c>
      <c r="C97" s="118" t="s">
        <v>140</v>
      </c>
      <c r="D97" s="119" t="s">
        <v>139</v>
      </c>
      <c r="E97" s="118" t="s">
        <v>267</v>
      </c>
      <c r="F97" s="119" t="s">
        <v>268</v>
      </c>
      <c r="G97" s="118" t="s">
        <v>209</v>
      </c>
      <c r="H97" s="119" t="s">
        <v>208</v>
      </c>
      <c r="I97" s="120">
        <v>136</v>
      </c>
      <c r="J97" s="120">
        <v>136</v>
      </c>
      <c r="K97" s="121">
        <f t="shared" si="1"/>
        <v>100</v>
      </c>
    </row>
    <row r="98" spans="1:11" s="123" customFormat="1" ht="76.5" x14ac:dyDescent="0.2">
      <c r="A98" s="124" t="s">
        <v>281</v>
      </c>
      <c r="B98" s="125" t="s">
        <v>282</v>
      </c>
      <c r="C98" s="124" t="s">
        <v>140</v>
      </c>
      <c r="D98" s="125" t="s">
        <v>139</v>
      </c>
      <c r="E98" s="124" t="s">
        <v>267</v>
      </c>
      <c r="F98" s="125" t="s">
        <v>268</v>
      </c>
      <c r="G98" s="124" t="s">
        <v>209</v>
      </c>
      <c r="H98" s="125" t="s">
        <v>208</v>
      </c>
      <c r="I98" s="126">
        <v>136</v>
      </c>
      <c r="J98" s="126">
        <v>136</v>
      </c>
      <c r="K98" s="127">
        <f t="shared" si="1"/>
        <v>100</v>
      </c>
    </row>
    <row r="99" spans="1:11" s="123" customFormat="1" ht="51" x14ac:dyDescent="0.2">
      <c r="A99" s="118" t="s">
        <v>281</v>
      </c>
      <c r="B99" s="119" t="s">
        <v>282</v>
      </c>
      <c r="C99" s="118" t="s">
        <v>165</v>
      </c>
      <c r="D99" s="119" t="s">
        <v>155</v>
      </c>
      <c r="E99" s="118"/>
      <c r="F99" s="119"/>
      <c r="G99" s="118"/>
      <c r="H99" s="119"/>
      <c r="I99" s="120">
        <v>75.2</v>
      </c>
      <c r="J99" s="120">
        <v>60</v>
      </c>
      <c r="K99" s="121">
        <f t="shared" si="1"/>
        <v>79.787234042553195</v>
      </c>
    </row>
    <row r="100" spans="1:11" s="123" customFormat="1" ht="51" x14ac:dyDescent="0.2">
      <c r="A100" s="118" t="s">
        <v>281</v>
      </c>
      <c r="B100" s="119" t="s">
        <v>282</v>
      </c>
      <c r="C100" s="118" t="s">
        <v>166</v>
      </c>
      <c r="D100" s="119" t="s">
        <v>157</v>
      </c>
      <c r="E100" s="118" t="s">
        <v>269</v>
      </c>
      <c r="F100" s="119" t="s">
        <v>270</v>
      </c>
      <c r="G100" s="118"/>
      <c r="H100" s="119"/>
      <c r="I100" s="120">
        <v>75.2</v>
      </c>
      <c r="J100" s="120">
        <v>60</v>
      </c>
      <c r="K100" s="121">
        <f t="shared" si="1"/>
        <v>79.787234042553195</v>
      </c>
    </row>
    <row r="101" spans="1:11" s="123" customFormat="1" ht="51" x14ac:dyDescent="0.2">
      <c r="A101" s="118" t="s">
        <v>281</v>
      </c>
      <c r="B101" s="119" t="s">
        <v>282</v>
      </c>
      <c r="C101" s="118" t="s">
        <v>166</v>
      </c>
      <c r="D101" s="119" t="s">
        <v>157</v>
      </c>
      <c r="E101" s="118" t="s">
        <v>271</v>
      </c>
      <c r="F101" s="119" t="s">
        <v>157</v>
      </c>
      <c r="G101" s="118"/>
      <c r="H101" s="119"/>
      <c r="I101" s="120">
        <v>75.2</v>
      </c>
      <c r="J101" s="120">
        <v>60</v>
      </c>
      <c r="K101" s="121">
        <f t="shared" si="1"/>
        <v>79.787234042553195</v>
      </c>
    </row>
    <row r="102" spans="1:11" s="123" customFormat="1" ht="51" x14ac:dyDescent="0.2">
      <c r="A102" s="118" t="s">
        <v>281</v>
      </c>
      <c r="B102" s="119" t="s">
        <v>282</v>
      </c>
      <c r="C102" s="118" t="s">
        <v>166</v>
      </c>
      <c r="D102" s="119" t="s">
        <v>157</v>
      </c>
      <c r="E102" s="118" t="s">
        <v>272</v>
      </c>
      <c r="F102" s="119" t="s">
        <v>273</v>
      </c>
      <c r="G102" s="118"/>
      <c r="H102" s="119"/>
      <c r="I102" s="120">
        <v>75.2</v>
      </c>
      <c r="J102" s="120">
        <v>60</v>
      </c>
      <c r="K102" s="121">
        <f t="shared" si="1"/>
        <v>79.787234042553195</v>
      </c>
    </row>
    <row r="103" spans="1:11" s="111" customFormat="1" ht="51" x14ac:dyDescent="0.2">
      <c r="A103" s="118" t="s">
        <v>281</v>
      </c>
      <c r="B103" s="119" t="s">
        <v>282</v>
      </c>
      <c r="C103" s="118" t="s">
        <v>166</v>
      </c>
      <c r="D103" s="119" t="s">
        <v>157</v>
      </c>
      <c r="E103" s="118" t="s">
        <v>274</v>
      </c>
      <c r="F103" s="119" t="s">
        <v>275</v>
      </c>
      <c r="G103" s="118"/>
      <c r="H103" s="119"/>
      <c r="I103" s="120">
        <v>75.2</v>
      </c>
      <c r="J103" s="120">
        <v>60</v>
      </c>
      <c r="K103" s="121">
        <f t="shared" si="1"/>
        <v>79.787234042553195</v>
      </c>
    </row>
    <row r="104" spans="1:11" s="123" customFormat="1" ht="51" x14ac:dyDescent="0.2">
      <c r="A104" s="118" t="s">
        <v>281</v>
      </c>
      <c r="B104" s="119" t="s">
        <v>282</v>
      </c>
      <c r="C104" s="118" t="s">
        <v>166</v>
      </c>
      <c r="D104" s="119" t="s">
        <v>157</v>
      </c>
      <c r="E104" s="118" t="s">
        <v>274</v>
      </c>
      <c r="F104" s="119" t="s">
        <v>275</v>
      </c>
      <c r="G104" s="118" t="s">
        <v>254</v>
      </c>
      <c r="H104" s="119" t="s">
        <v>253</v>
      </c>
      <c r="I104" s="120">
        <v>75.2</v>
      </c>
      <c r="J104" s="120">
        <v>60</v>
      </c>
      <c r="K104" s="121">
        <f t="shared" si="1"/>
        <v>79.787234042553195</v>
      </c>
    </row>
    <row r="105" spans="1:11" s="123" customFormat="1" ht="51" x14ac:dyDescent="0.2">
      <c r="A105" s="124" t="s">
        <v>281</v>
      </c>
      <c r="B105" s="125" t="s">
        <v>282</v>
      </c>
      <c r="C105" s="124" t="s">
        <v>166</v>
      </c>
      <c r="D105" s="125" t="s">
        <v>157</v>
      </c>
      <c r="E105" s="124" t="s">
        <v>274</v>
      </c>
      <c r="F105" s="125" t="s">
        <v>275</v>
      </c>
      <c r="G105" s="124" t="s">
        <v>254</v>
      </c>
      <c r="H105" s="125" t="s">
        <v>253</v>
      </c>
      <c r="I105" s="126">
        <v>75.2</v>
      </c>
      <c r="J105" s="126">
        <v>60</v>
      </c>
      <c r="K105" s="127">
        <f t="shared" si="1"/>
        <v>79.787234042553195</v>
      </c>
    </row>
    <row r="106" spans="1:11" s="123" customFormat="1" ht="38.25" x14ac:dyDescent="0.2">
      <c r="A106" s="118" t="s">
        <v>283</v>
      </c>
      <c r="B106" s="119" t="s">
        <v>284</v>
      </c>
      <c r="C106" s="118"/>
      <c r="D106" s="119"/>
      <c r="E106" s="118"/>
      <c r="F106" s="119"/>
      <c r="G106" s="118"/>
      <c r="H106" s="119"/>
      <c r="I106" s="120">
        <v>275.89999999999998</v>
      </c>
      <c r="J106" s="120">
        <v>246.6</v>
      </c>
      <c r="K106" s="121">
        <f t="shared" si="1"/>
        <v>89.3802102210946</v>
      </c>
    </row>
    <row r="107" spans="1:11" s="123" customFormat="1" ht="38.25" x14ac:dyDescent="0.2">
      <c r="A107" s="118" t="s">
        <v>283</v>
      </c>
      <c r="B107" s="119" t="s">
        <v>284</v>
      </c>
      <c r="C107" s="118" t="s">
        <v>83</v>
      </c>
      <c r="D107" s="119" t="s">
        <v>82</v>
      </c>
      <c r="E107" s="118"/>
      <c r="F107" s="119"/>
      <c r="G107" s="118"/>
      <c r="H107" s="119"/>
      <c r="I107" s="120">
        <v>275.89999999999998</v>
      </c>
      <c r="J107" s="120">
        <v>246.6</v>
      </c>
      <c r="K107" s="121">
        <f t="shared" si="1"/>
        <v>89.3802102210946</v>
      </c>
    </row>
    <row r="108" spans="1:11" s="123" customFormat="1" ht="51" x14ac:dyDescent="0.2">
      <c r="A108" s="118" t="s">
        <v>283</v>
      </c>
      <c r="B108" s="119" t="s">
        <v>284</v>
      </c>
      <c r="C108" s="118" t="s">
        <v>94</v>
      </c>
      <c r="D108" s="119" t="s">
        <v>93</v>
      </c>
      <c r="E108" s="118" t="s">
        <v>190</v>
      </c>
      <c r="F108" s="119" t="s">
        <v>191</v>
      </c>
      <c r="G108" s="118"/>
      <c r="H108" s="119"/>
      <c r="I108" s="120">
        <v>275.89999999999998</v>
      </c>
      <c r="J108" s="120">
        <v>246.6</v>
      </c>
      <c r="K108" s="121">
        <f t="shared" si="1"/>
        <v>89.3802102210946</v>
      </c>
    </row>
    <row r="109" spans="1:11" s="123" customFormat="1" ht="51" x14ac:dyDescent="0.2">
      <c r="A109" s="118" t="s">
        <v>283</v>
      </c>
      <c r="B109" s="119" t="s">
        <v>284</v>
      </c>
      <c r="C109" s="118" t="s">
        <v>94</v>
      </c>
      <c r="D109" s="119" t="s">
        <v>93</v>
      </c>
      <c r="E109" s="118" t="s">
        <v>214</v>
      </c>
      <c r="F109" s="119" t="s">
        <v>215</v>
      </c>
      <c r="G109" s="118"/>
      <c r="H109" s="119"/>
      <c r="I109" s="120">
        <v>275.89999999999998</v>
      </c>
      <c r="J109" s="120">
        <v>246.6</v>
      </c>
      <c r="K109" s="121">
        <f t="shared" si="1"/>
        <v>89.3802102210946</v>
      </c>
    </row>
    <row r="110" spans="1:11" s="111" customFormat="1" ht="51" x14ac:dyDescent="0.2">
      <c r="A110" s="118" t="s">
        <v>283</v>
      </c>
      <c r="B110" s="119" t="s">
        <v>284</v>
      </c>
      <c r="C110" s="118" t="s">
        <v>94</v>
      </c>
      <c r="D110" s="119" t="s">
        <v>93</v>
      </c>
      <c r="E110" s="118" t="s">
        <v>216</v>
      </c>
      <c r="F110" s="119" t="s">
        <v>204</v>
      </c>
      <c r="G110" s="118"/>
      <c r="H110" s="119"/>
      <c r="I110" s="120">
        <v>275.89999999999998</v>
      </c>
      <c r="J110" s="120">
        <v>246.6</v>
      </c>
      <c r="K110" s="121">
        <f t="shared" si="1"/>
        <v>89.3802102210946</v>
      </c>
    </row>
    <row r="111" spans="1:11" s="111" customFormat="1" ht="114.75" x14ac:dyDescent="0.2">
      <c r="A111" s="118" t="s">
        <v>283</v>
      </c>
      <c r="B111" s="119" t="s">
        <v>284</v>
      </c>
      <c r="C111" s="118" t="s">
        <v>94</v>
      </c>
      <c r="D111" s="119" t="s">
        <v>93</v>
      </c>
      <c r="E111" s="118" t="s">
        <v>217</v>
      </c>
      <c r="F111" s="119" t="s">
        <v>218</v>
      </c>
      <c r="G111" s="118"/>
      <c r="H111" s="119"/>
      <c r="I111" s="120">
        <v>275.89999999999998</v>
      </c>
      <c r="J111" s="120">
        <v>246.6</v>
      </c>
      <c r="K111" s="121">
        <f t="shared" si="1"/>
        <v>89.3802102210946</v>
      </c>
    </row>
    <row r="112" spans="1:11" s="123" customFormat="1" ht="114.75" x14ac:dyDescent="0.2">
      <c r="A112" s="118" t="s">
        <v>283</v>
      </c>
      <c r="B112" s="119" t="s">
        <v>284</v>
      </c>
      <c r="C112" s="118" t="s">
        <v>94</v>
      </c>
      <c r="D112" s="119" t="s">
        <v>93</v>
      </c>
      <c r="E112" s="118" t="s">
        <v>217</v>
      </c>
      <c r="F112" s="119" t="s">
        <v>218</v>
      </c>
      <c r="G112" s="118" t="s">
        <v>220</v>
      </c>
      <c r="H112" s="119" t="s">
        <v>219</v>
      </c>
      <c r="I112" s="120">
        <v>275.89999999999998</v>
      </c>
      <c r="J112" s="120">
        <v>246.6</v>
      </c>
      <c r="K112" s="121">
        <f t="shared" si="1"/>
        <v>89.3802102210946</v>
      </c>
    </row>
    <row r="113" spans="1:11" s="111" customFormat="1" ht="114.75" x14ac:dyDescent="0.2">
      <c r="A113" s="124" t="s">
        <v>283</v>
      </c>
      <c r="B113" s="125" t="s">
        <v>284</v>
      </c>
      <c r="C113" s="124" t="s">
        <v>94</v>
      </c>
      <c r="D113" s="125" t="s">
        <v>93</v>
      </c>
      <c r="E113" s="124" t="s">
        <v>217</v>
      </c>
      <c r="F113" s="125" t="s">
        <v>218</v>
      </c>
      <c r="G113" s="124" t="s">
        <v>220</v>
      </c>
      <c r="H113" s="125" t="s">
        <v>219</v>
      </c>
      <c r="I113" s="126">
        <v>275.89999999999998</v>
      </c>
      <c r="J113" s="126">
        <v>246.6</v>
      </c>
      <c r="K113" s="127">
        <f t="shared" si="1"/>
        <v>89.3802102210946</v>
      </c>
    </row>
    <row r="114" spans="1:11" s="123" customFormat="1" ht="15.75" x14ac:dyDescent="0.25">
      <c r="A114" s="202" t="s">
        <v>276</v>
      </c>
      <c r="B114" s="203"/>
      <c r="C114" s="203"/>
      <c r="D114" s="203"/>
      <c r="E114" s="203"/>
      <c r="F114" s="203"/>
      <c r="G114" s="203"/>
      <c r="H114" s="204"/>
      <c r="I114" s="128">
        <f>I6+I47+I56+I63+I83+I99+I107</f>
        <v>35620.200000000004</v>
      </c>
      <c r="J114" s="128">
        <f>J6+J47+J56+J63+J83+J99+J107</f>
        <v>32356.5</v>
      </c>
      <c r="K114" s="121">
        <f t="shared" si="1"/>
        <v>90.837502316101521</v>
      </c>
    </row>
  </sheetData>
  <autoFilter ref="A4:M114" xr:uid="{00000000-0009-0000-0000-000003000000}"/>
  <mergeCells count="4">
    <mergeCell ref="D1:F1"/>
    <mergeCell ref="I1:K1"/>
    <mergeCell ref="A2:K2"/>
    <mergeCell ref="A114:H11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4" firstPageNumber="7" orientation="portrait" useFirstPageNumber="1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Q15"/>
  <sheetViews>
    <sheetView view="pageBreakPreview" zoomScaleNormal="80" zoomScaleSheetLayoutView="100" workbookViewId="0">
      <selection activeCell="H11" sqref="H11"/>
    </sheetView>
  </sheetViews>
  <sheetFormatPr defaultRowHeight="12.75" x14ac:dyDescent="0.25"/>
  <cols>
    <col min="1" max="1" width="55.7109375" style="135" customWidth="1"/>
    <col min="2" max="5" width="17.7109375" style="135" customWidth="1"/>
    <col min="6" max="6" width="12.28515625" style="135" customWidth="1"/>
    <col min="7" max="7" width="11.5703125" style="135" bestFit="1" customWidth="1"/>
    <col min="8" max="256" width="9.140625" style="135"/>
    <col min="257" max="257" width="55.7109375" style="135" customWidth="1"/>
    <col min="258" max="261" width="17.7109375" style="135" customWidth="1"/>
    <col min="262" max="262" width="12.28515625" style="135" customWidth="1"/>
    <col min="263" max="263" width="11.5703125" style="135" bestFit="1" customWidth="1"/>
    <col min="264" max="512" width="9.140625" style="135"/>
    <col min="513" max="513" width="55.7109375" style="135" customWidth="1"/>
    <col min="514" max="517" width="17.7109375" style="135" customWidth="1"/>
    <col min="518" max="518" width="12.28515625" style="135" customWidth="1"/>
    <col min="519" max="519" width="11.5703125" style="135" bestFit="1" customWidth="1"/>
    <col min="520" max="768" width="9.140625" style="135"/>
    <col min="769" max="769" width="55.7109375" style="135" customWidth="1"/>
    <col min="770" max="773" width="17.7109375" style="135" customWidth="1"/>
    <col min="774" max="774" width="12.28515625" style="135" customWidth="1"/>
    <col min="775" max="775" width="11.5703125" style="135" bestFit="1" customWidth="1"/>
    <col min="776" max="1024" width="9.140625" style="135"/>
    <col min="1025" max="1025" width="55.7109375" style="135" customWidth="1"/>
    <col min="1026" max="1029" width="17.7109375" style="135" customWidth="1"/>
    <col min="1030" max="1030" width="12.28515625" style="135" customWidth="1"/>
    <col min="1031" max="1031" width="11.5703125" style="135" bestFit="1" customWidth="1"/>
    <col min="1032" max="1280" width="9.140625" style="135"/>
    <col min="1281" max="1281" width="55.7109375" style="135" customWidth="1"/>
    <col min="1282" max="1285" width="17.7109375" style="135" customWidth="1"/>
    <col min="1286" max="1286" width="12.28515625" style="135" customWidth="1"/>
    <col min="1287" max="1287" width="11.5703125" style="135" bestFit="1" customWidth="1"/>
    <col min="1288" max="1536" width="9.140625" style="135"/>
    <col min="1537" max="1537" width="55.7109375" style="135" customWidth="1"/>
    <col min="1538" max="1541" width="17.7109375" style="135" customWidth="1"/>
    <col min="1542" max="1542" width="12.28515625" style="135" customWidth="1"/>
    <col min="1543" max="1543" width="11.5703125" style="135" bestFit="1" customWidth="1"/>
    <col min="1544" max="1792" width="9.140625" style="135"/>
    <col min="1793" max="1793" width="55.7109375" style="135" customWidth="1"/>
    <col min="1794" max="1797" width="17.7109375" style="135" customWidth="1"/>
    <col min="1798" max="1798" width="12.28515625" style="135" customWidth="1"/>
    <col min="1799" max="1799" width="11.5703125" style="135" bestFit="1" customWidth="1"/>
    <col min="1800" max="2048" width="9.140625" style="135"/>
    <col min="2049" max="2049" width="55.7109375" style="135" customWidth="1"/>
    <col min="2050" max="2053" width="17.7109375" style="135" customWidth="1"/>
    <col min="2054" max="2054" width="12.28515625" style="135" customWidth="1"/>
    <col min="2055" max="2055" width="11.5703125" style="135" bestFit="1" customWidth="1"/>
    <col min="2056" max="2304" width="9.140625" style="135"/>
    <col min="2305" max="2305" width="55.7109375" style="135" customWidth="1"/>
    <col min="2306" max="2309" width="17.7109375" style="135" customWidth="1"/>
    <col min="2310" max="2310" width="12.28515625" style="135" customWidth="1"/>
    <col min="2311" max="2311" width="11.5703125" style="135" bestFit="1" customWidth="1"/>
    <col min="2312" max="2560" width="9.140625" style="135"/>
    <col min="2561" max="2561" width="55.7109375" style="135" customWidth="1"/>
    <col min="2562" max="2565" width="17.7109375" style="135" customWidth="1"/>
    <col min="2566" max="2566" width="12.28515625" style="135" customWidth="1"/>
    <col min="2567" max="2567" width="11.5703125" style="135" bestFit="1" customWidth="1"/>
    <col min="2568" max="2816" width="9.140625" style="135"/>
    <col min="2817" max="2817" width="55.7109375" style="135" customWidth="1"/>
    <col min="2818" max="2821" width="17.7109375" style="135" customWidth="1"/>
    <col min="2822" max="2822" width="12.28515625" style="135" customWidth="1"/>
    <col min="2823" max="2823" width="11.5703125" style="135" bestFit="1" customWidth="1"/>
    <col min="2824" max="3072" width="9.140625" style="135"/>
    <col min="3073" max="3073" width="55.7109375" style="135" customWidth="1"/>
    <col min="3074" max="3077" width="17.7109375" style="135" customWidth="1"/>
    <col min="3078" max="3078" width="12.28515625" style="135" customWidth="1"/>
    <col min="3079" max="3079" width="11.5703125" style="135" bestFit="1" customWidth="1"/>
    <col min="3080" max="3328" width="9.140625" style="135"/>
    <col min="3329" max="3329" width="55.7109375" style="135" customWidth="1"/>
    <col min="3330" max="3333" width="17.7109375" style="135" customWidth="1"/>
    <col min="3334" max="3334" width="12.28515625" style="135" customWidth="1"/>
    <col min="3335" max="3335" width="11.5703125" style="135" bestFit="1" customWidth="1"/>
    <col min="3336" max="3584" width="9.140625" style="135"/>
    <col min="3585" max="3585" width="55.7109375" style="135" customWidth="1"/>
    <col min="3586" max="3589" width="17.7109375" style="135" customWidth="1"/>
    <col min="3590" max="3590" width="12.28515625" style="135" customWidth="1"/>
    <col min="3591" max="3591" width="11.5703125" style="135" bestFit="1" customWidth="1"/>
    <col min="3592" max="3840" width="9.140625" style="135"/>
    <col min="3841" max="3841" width="55.7109375" style="135" customWidth="1"/>
    <col min="3842" max="3845" width="17.7109375" style="135" customWidth="1"/>
    <col min="3846" max="3846" width="12.28515625" style="135" customWidth="1"/>
    <col min="3847" max="3847" width="11.5703125" style="135" bestFit="1" customWidth="1"/>
    <col min="3848" max="4096" width="9.140625" style="135"/>
    <col min="4097" max="4097" width="55.7109375" style="135" customWidth="1"/>
    <col min="4098" max="4101" width="17.7109375" style="135" customWidth="1"/>
    <col min="4102" max="4102" width="12.28515625" style="135" customWidth="1"/>
    <col min="4103" max="4103" width="11.5703125" style="135" bestFit="1" customWidth="1"/>
    <col min="4104" max="4352" width="9.140625" style="135"/>
    <col min="4353" max="4353" width="55.7109375" style="135" customWidth="1"/>
    <col min="4354" max="4357" width="17.7109375" style="135" customWidth="1"/>
    <col min="4358" max="4358" width="12.28515625" style="135" customWidth="1"/>
    <col min="4359" max="4359" width="11.5703125" style="135" bestFit="1" customWidth="1"/>
    <col min="4360" max="4608" width="9.140625" style="135"/>
    <col min="4609" max="4609" width="55.7109375" style="135" customWidth="1"/>
    <col min="4610" max="4613" width="17.7109375" style="135" customWidth="1"/>
    <col min="4614" max="4614" width="12.28515625" style="135" customWidth="1"/>
    <col min="4615" max="4615" width="11.5703125" style="135" bestFit="1" customWidth="1"/>
    <col min="4616" max="4864" width="9.140625" style="135"/>
    <col min="4865" max="4865" width="55.7109375" style="135" customWidth="1"/>
    <col min="4866" max="4869" width="17.7109375" style="135" customWidth="1"/>
    <col min="4870" max="4870" width="12.28515625" style="135" customWidth="1"/>
    <col min="4871" max="4871" width="11.5703125" style="135" bestFit="1" customWidth="1"/>
    <col min="4872" max="5120" width="9.140625" style="135"/>
    <col min="5121" max="5121" width="55.7109375" style="135" customWidth="1"/>
    <col min="5122" max="5125" width="17.7109375" style="135" customWidth="1"/>
    <col min="5126" max="5126" width="12.28515625" style="135" customWidth="1"/>
    <col min="5127" max="5127" width="11.5703125" style="135" bestFit="1" customWidth="1"/>
    <col min="5128" max="5376" width="9.140625" style="135"/>
    <col min="5377" max="5377" width="55.7109375" style="135" customWidth="1"/>
    <col min="5378" max="5381" width="17.7109375" style="135" customWidth="1"/>
    <col min="5382" max="5382" width="12.28515625" style="135" customWidth="1"/>
    <col min="5383" max="5383" width="11.5703125" style="135" bestFit="1" customWidth="1"/>
    <col min="5384" max="5632" width="9.140625" style="135"/>
    <col min="5633" max="5633" width="55.7109375" style="135" customWidth="1"/>
    <col min="5634" max="5637" width="17.7109375" style="135" customWidth="1"/>
    <col min="5638" max="5638" width="12.28515625" style="135" customWidth="1"/>
    <col min="5639" max="5639" width="11.5703125" style="135" bestFit="1" customWidth="1"/>
    <col min="5640" max="5888" width="9.140625" style="135"/>
    <col min="5889" max="5889" width="55.7109375" style="135" customWidth="1"/>
    <col min="5890" max="5893" width="17.7109375" style="135" customWidth="1"/>
    <col min="5894" max="5894" width="12.28515625" style="135" customWidth="1"/>
    <col min="5895" max="5895" width="11.5703125" style="135" bestFit="1" customWidth="1"/>
    <col min="5896" max="6144" width="9.140625" style="135"/>
    <col min="6145" max="6145" width="55.7109375" style="135" customWidth="1"/>
    <col min="6146" max="6149" width="17.7109375" style="135" customWidth="1"/>
    <col min="6150" max="6150" width="12.28515625" style="135" customWidth="1"/>
    <col min="6151" max="6151" width="11.5703125" style="135" bestFit="1" customWidth="1"/>
    <col min="6152" max="6400" width="9.140625" style="135"/>
    <col min="6401" max="6401" width="55.7109375" style="135" customWidth="1"/>
    <col min="6402" max="6405" width="17.7109375" style="135" customWidth="1"/>
    <col min="6406" max="6406" width="12.28515625" style="135" customWidth="1"/>
    <col min="6407" max="6407" width="11.5703125" style="135" bestFit="1" customWidth="1"/>
    <col min="6408" max="6656" width="9.140625" style="135"/>
    <col min="6657" max="6657" width="55.7109375" style="135" customWidth="1"/>
    <col min="6658" max="6661" width="17.7109375" style="135" customWidth="1"/>
    <col min="6662" max="6662" width="12.28515625" style="135" customWidth="1"/>
    <col min="6663" max="6663" width="11.5703125" style="135" bestFit="1" customWidth="1"/>
    <col min="6664" max="6912" width="9.140625" style="135"/>
    <col min="6913" max="6913" width="55.7109375" style="135" customWidth="1"/>
    <col min="6914" max="6917" width="17.7109375" style="135" customWidth="1"/>
    <col min="6918" max="6918" width="12.28515625" style="135" customWidth="1"/>
    <col min="6919" max="6919" width="11.5703125" style="135" bestFit="1" customWidth="1"/>
    <col min="6920" max="7168" width="9.140625" style="135"/>
    <col min="7169" max="7169" width="55.7109375" style="135" customWidth="1"/>
    <col min="7170" max="7173" width="17.7109375" style="135" customWidth="1"/>
    <col min="7174" max="7174" width="12.28515625" style="135" customWidth="1"/>
    <col min="7175" max="7175" width="11.5703125" style="135" bestFit="1" customWidth="1"/>
    <col min="7176" max="7424" width="9.140625" style="135"/>
    <col min="7425" max="7425" width="55.7109375" style="135" customWidth="1"/>
    <col min="7426" max="7429" width="17.7109375" style="135" customWidth="1"/>
    <col min="7430" max="7430" width="12.28515625" style="135" customWidth="1"/>
    <col min="7431" max="7431" width="11.5703125" style="135" bestFit="1" customWidth="1"/>
    <col min="7432" max="7680" width="9.140625" style="135"/>
    <col min="7681" max="7681" width="55.7109375" style="135" customWidth="1"/>
    <col min="7682" max="7685" width="17.7109375" style="135" customWidth="1"/>
    <col min="7686" max="7686" width="12.28515625" style="135" customWidth="1"/>
    <col min="7687" max="7687" width="11.5703125" style="135" bestFit="1" customWidth="1"/>
    <col min="7688" max="7936" width="9.140625" style="135"/>
    <col min="7937" max="7937" width="55.7109375" style="135" customWidth="1"/>
    <col min="7938" max="7941" width="17.7109375" style="135" customWidth="1"/>
    <col min="7942" max="7942" width="12.28515625" style="135" customWidth="1"/>
    <col min="7943" max="7943" width="11.5703125" style="135" bestFit="1" customWidth="1"/>
    <col min="7944" max="8192" width="9.140625" style="135"/>
    <col min="8193" max="8193" width="55.7109375" style="135" customWidth="1"/>
    <col min="8194" max="8197" width="17.7109375" style="135" customWidth="1"/>
    <col min="8198" max="8198" width="12.28515625" style="135" customWidth="1"/>
    <col min="8199" max="8199" width="11.5703125" style="135" bestFit="1" customWidth="1"/>
    <col min="8200" max="8448" width="9.140625" style="135"/>
    <col min="8449" max="8449" width="55.7109375" style="135" customWidth="1"/>
    <col min="8450" max="8453" width="17.7109375" style="135" customWidth="1"/>
    <col min="8454" max="8454" width="12.28515625" style="135" customWidth="1"/>
    <col min="8455" max="8455" width="11.5703125" style="135" bestFit="1" customWidth="1"/>
    <col min="8456" max="8704" width="9.140625" style="135"/>
    <col min="8705" max="8705" width="55.7109375" style="135" customWidth="1"/>
    <col min="8706" max="8709" width="17.7109375" style="135" customWidth="1"/>
    <col min="8710" max="8710" width="12.28515625" style="135" customWidth="1"/>
    <col min="8711" max="8711" width="11.5703125" style="135" bestFit="1" customWidth="1"/>
    <col min="8712" max="8960" width="9.140625" style="135"/>
    <col min="8961" max="8961" width="55.7109375" style="135" customWidth="1"/>
    <col min="8962" max="8965" width="17.7109375" style="135" customWidth="1"/>
    <col min="8966" max="8966" width="12.28515625" style="135" customWidth="1"/>
    <col min="8967" max="8967" width="11.5703125" style="135" bestFit="1" customWidth="1"/>
    <col min="8968" max="9216" width="9.140625" style="135"/>
    <col min="9217" max="9217" width="55.7109375" style="135" customWidth="1"/>
    <col min="9218" max="9221" width="17.7109375" style="135" customWidth="1"/>
    <col min="9222" max="9222" width="12.28515625" style="135" customWidth="1"/>
    <col min="9223" max="9223" width="11.5703125" style="135" bestFit="1" customWidth="1"/>
    <col min="9224" max="9472" width="9.140625" style="135"/>
    <col min="9473" max="9473" width="55.7109375" style="135" customWidth="1"/>
    <col min="9474" max="9477" width="17.7109375" style="135" customWidth="1"/>
    <col min="9478" max="9478" width="12.28515625" style="135" customWidth="1"/>
    <col min="9479" max="9479" width="11.5703125" style="135" bestFit="1" customWidth="1"/>
    <col min="9480" max="9728" width="9.140625" style="135"/>
    <col min="9729" max="9729" width="55.7109375" style="135" customWidth="1"/>
    <col min="9730" max="9733" width="17.7109375" style="135" customWidth="1"/>
    <col min="9734" max="9734" width="12.28515625" style="135" customWidth="1"/>
    <col min="9735" max="9735" width="11.5703125" style="135" bestFit="1" customWidth="1"/>
    <col min="9736" max="9984" width="9.140625" style="135"/>
    <col min="9985" max="9985" width="55.7109375" style="135" customWidth="1"/>
    <col min="9986" max="9989" width="17.7109375" style="135" customWidth="1"/>
    <col min="9990" max="9990" width="12.28515625" style="135" customWidth="1"/>
    <col min="9991" max="9991" width="11.5703125" style="135" bestFit="1" customWidth="1"/>
    <col min="9992" max="10240" width="9.140625" style="135"/>
    <col min="10241" max="10241" width="55.7109375" style="135" customWidth="1"/>
    <col min="10242" max="10245" width="17.7109375" style="135" customWidth="1"/>
    <col min="10246" max="10246" width="12.28515625" style="135" customWidth="1"/>
    <col min="10247" max="10247" width="11.5703125" style="135" bestFit="1" customWidth="1"/>
    <col min="10248" max="10496" width="9.140625" style="135"/>
    <col min="10497" max="10497" width="55.7109375" style="135" customWidth="1"/>
    <col min="10498" max="10501" width="17.7109375" style="135" customWidth="1"/>
    <col min="10502" max="10502" width="12.28515625" style="135" customWidth="1"/>
    <col min="10503" max="10503" width="11.5703125" style="135" bestFit="1" customWidth="1"/>
    <col min="10504" max="10752" width="9.140625" style="135"/>
    <col min="10753" max="10753" width="55.7109375" style="135" customWidth="1"/>
    <col min="10754" max="10757" width="17.7109375" style="135" customWidth="1"/>
    <col min="10758" max="10758" width="12.28515625" style="135" customWidth="1"/>
    <col min="10759" max="10759" width="11.5703125" style="135" bestFit="1" customWidth="1"/>
    <col min="10760" max="11008" width="9.140625" style="135"/>
    <col min="11009" max="11009" width="55.7109375" style="135" customWidth="1"/>
    <col min="11010" max="11013" width="17.7109375" style="135" customWidth="1"/>
    <col min="11014" max="11014" width="12.28515625" style="135" customWidth="1"/>
    <col min="11015" max="11015" width="11.5703125" style="135" bestFit="1" customWidth="1"/>
    <col min="11016" max="11264" width="9.140625" style="135"/>
    <col min="11265" max="11265" width="55.7109375" style="135" customWidth="1"/>
    <col min="11266" max="11269" width="17.7109375" style="135" customWidth="1"/>
    <col min="11270" max="11270" width="12.28515625" style="135" customWidth="1"/>
    <col min="11271" max="11271" width="11.5703125" style="135" bestFit="1" customWidth="1"/>
    <col min="11272" max="11520" width="9.140625" style="135"/>
    <col min="11521" max="11521" width="55.7109375" style="135" customWidth="1"/>
    <col min="11522" max="11525" width="17.7109375" style="135" customWidth="1"/>
    <col min="11526" max="11526" width="12.28515625" style="135" customWidth="1"/>
    <col min="11527" max="11527" width="11.5703125" style="135" bestFit="1" customWidth="1"/>
    <col min="11528" max="11776" width="9.140625" style="135"/>
    <col min="11777" max="11777" width="55.7109375" style="135" customWidth="1"/>
    <col min="11778" max="11781" width="17.7109375" style="135" customWidth="1"/>
    <col min="11782" max="11782" width="12.28515625" style="135" customWidth="1"/>
    <col min="11783" max="11783" width="11.5703125" style="135" bestFit="1" customWidth="1"/>
    <col min="11784" max="12032" width="9.140625" style="135"/>
    <col min="12033" max="12033" width="55.7109375" style="135" customWidth="1"/>
    <col min="12034" max="12037" width="17.7109375" style="135" customWidth="1"/>
    <col min="12038" max="12038" width="12.28515625" style="135" customWidth="1"/>
    <col min="12039" max="12039" width="11.5703125" style="135" bestFit="1" customWidth="1"/>
    <col min="12040" max="12288" width="9.140625" style="135"/>
    <col min="12289" max="12289" width="55.7109375" style="135" customWidth="1"/>
    <col min="12290" max="12293" width="17.7109375" style="135" customWidth="1"/>
    <col min="12294" max="12294" width="12.28515625" style="135" customWidth="1"/>
    <col min="12295" max="12295" width="11.5703125" style="135" bestFit="1" customWidth="1"/>
    <col min="12296" max="12544" width="9.140625" style="135"/>
    <col min="12545" max="12545" width="55.7109375" style="135" customWidth="1"/>
    <col min="12546" max="12549" width="17.7109375" style="135" customWidth="1"/>
    <col min="12550" max="12550" width="12.28515625" style="135" customWidth="1"/>
    <col min="12551" max="12551" width="11.5703125" style="135" bestFit="1" customWidth="1"/>
    <col min="12552" max="12800" width="9.140625" style="135"/>
    <col min="12801" max="12801" width="55.7109375" style="135" customWidth="1"/>
    <col min="12802" max="12805" width="17.7109375" style="135" customWidth="1"/>
    <col min="12806" max="12806" width="12.28515625" style="135" customWidth="1"/>
    <col min="12807" max="12807" width="11.5703125" style="135" bestFit="1" customWidth="1"/>
    <col min="12808" max="13056" width="9.140625" style="135"/>
    <col min="13057" max="13057" width="55.7109375" style="135" customWidth="1"/>
    <col min="13058" max="13061" width="17.7109375" style="135" customWidth="1"/>
    <col min="13062" max="13062" width="12.28515625" style="135" customWidth="1"/>
    <col min="13063" max="13063" width="11.5703125" style="135" bestFit="1" customWidth="1"/>
    <col min="13064" max="13312" width="9.140625" style="135"/>
    <col min="13313" max="13313" width="55.7109375" style="135" customWidth="1"/>
    <col min="13314" max="13317" width="17.7109375" style="135" customWidth="1"/>
    <col min="13318" max="13318" width="12.28515625" style="135" customWidth="1"/>
    <col min="13319" max="13319" width="11.5703125" style="135" bestFit="1" customWidth="1"/>
    <col min="13320" max="13568" width="9.140625" style="135"/>
    <col min="13569" max="13569" width="55.7109375" style="135" customWidth="1"/>
    <col min="13570" max="13573" width="17.7109375" style="135" customWidth="1"/>
    <col min="13574" max="13574" width="12.28515625" style="135" customWidth="1"/>
    <col min="13575" max="13575" width="11.5703125" style="135" bestFit="1" customWidth="1"/>
    <col min="13576" max="13824" width="9.140625" style="135"/>
    <col min="13825" max="13825" width="55.7109375" style="135" customWidth="1"/>
    <col min="13826" max="13829" width="17.7109375" style="135" customWidth="1"/>
    <col min="13830" max="13830" width="12.28515625" style="135" customWidth="1"/>
    <col min="13831" max="13831" width="11.5703125" style="135" bestFit="1" customWidth="1"/>
    <col min="13832" max="14080" width="9.140625" style="135"/>
    <col min="14081" max="14081" width="55.7109375" style="135" customWidth="1"/>
    <col min="14082" max="14085" width="17.7109375" style="135" customWidth="1"/>
    <col min="14086" max="14086" width="12.28515625" style="135" customWidth="1"/>
    <col min="14087" max="14087" width="11.5703125" style="135" bestFit="1" customWidth="1"/>
    <col min="14088" max="14336" width="9.140625" style="135"/>
    <col min="14337" max="14337" width="55.7109375" style="135" customWidth="1"/>
    <col min="14338" max="14341" width="17.7109375" style="135" customWidth="1"/>
    <col min="14342" max="14342" width="12.28515625" style="135" customWidth="1"/>
    <col min="14343" max="14343" width="11.5703125" style="135" bestFit="1" customWidth="1"/>
    <col min="14344" max="14592" width="9.140625" style="135"/>
    <col min="14593" max="14593" width="55.7109375" style="135" customWidth="1"/>
    <col min="14594" max="14597" width="17.7109375" style="135" customWidth="1"/>
    <col min="14598" max="14598" width="12.28515625" style="135" customWidth="1"/>
    <col min="14599" max="14599" width="11.5703125" style="135" bestFit="1" customWidth="1"/>
    <col min="14600" max="14848" width="9.140625" style="135"/>
    <col min="14849" max="14849" width="55.7109375" style="135" customWidth="1"/>
    <col min="14850" max="14853" width="17.7109375" style="135" customWidth="1"/>
    <col min="14854" max="14854" width="12.28515625" style="135" customWidth="1"/>
    <col min="14855" max="14855" width="11.5703125" style="135" bestFit="1" customWidth="1"/>
    <col min="14856" max="15104" width="9.140625" style="135"/>
    <col min="15105" max="15105" width="55.7109375" style="135" customWidth="1"/>
    <col min="15106" max="15109" width="17.7109375" style="135" customWidth="1"/>
    <col min="15110" max="15110" width="12.28515625" style="135" customWidth="1"/>
    <col min="15111" max="15111" width="11.5703125" style="135" bestFit="1" customWidth="1"/>
    <col min="15112" max="15360" width="9.140625" style="135"/>
    <col min="15361" max="15361" width="55.7109375" style="135" customWidth="1"/>
    <col min="15362" max="15365" width="17.7109375" style="135" customWidth="1"/>
    <col min="15366" max="15366" width="12.28515625" style="135" customWidth="1"/>
    <col min="15367" max="15367" width="11.5703125" style="135" bestFit="1" customWidth="1"/>
    <col min="15368" max="15616" width="9.140625" style="135"/>
    <col min="15617" max="15617" width="55.7109375" style="135" customWidth="1"/>
    <col min="15618" max="15621" width="17.7109375" style="135" customWidth="1"/>
    <col min="15622" max="15622" width="12.28515625" style="135" customWidth="1"/>
    <col min="15623" max="15623" width="11.5703125" style="135" bestFit="1" customWidth="1"/>
    <col min="15624" max="15872" width="9.140625" style="135"/>
    <col min="15873" max="15873" width="55.7109375" style="135" customWidth="1"/>
    <col min="15874" max="15877" width="17.7109375" style="135" customWidth="1"/>
    <col min="15878" max="15878" width="12.28515625" style="135" customWidth="1"/>
    <col min="15879" max="15879" width="11.5703125" style="135" bestFit="1" customWidth="1"/>
    <col min="15880" max="16128" width="9.140625" style="135"/>
    <col min="16129" max="16129" width="55.7109375" style="135" customWidth="1"/>
    <col min="16130" max="16133" width="17.7109375" style="135" customWidth="1"/>
    <col min="16134" max="16134" width="12.28515625" style="135" customWidth="1"/>
    <col min="16135" max="16135" width="11.5703125" style="135" bestFit="1" customWidth="1"/>
    <col min="16136" max="16384" width="9.140625" style="135"/>
  </cols>
  <sheetData>
    <row r="1" spans="1:17" s="134" customFormat="1" ht="84.75" customHeight="1" x14ac:dyDescent="0.25">
      <c r="A1" s="131"/>
      <c r="B1" s="132"/>
      <c r="C1" s="205"/>
      <c r="D1" s="205"/>
      <c r="E1" s="205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7" ht="20.100000000000001" customHeight="1" x14ac:dyDescent="0.25">
      <c r="D2" s="136"/>
      <c r="E2" s="136"/>
    </row>
    <row r="3" spans="1:17" s="137" customFormat="1" ht="80.099999999999994" customHeight="1" x14ac:dyDescent="0.25">
      <c r="A3" s="206" t="s">
        <v>285</v>
      </c>
      <c r="B3" s="206"/>
      <c r="C3" s="206"/>
      <c r="D3" s="206"/>
      <c r="E3" s="206"/>
    </row>
    <row r="4" spans="1:17" ht="20.100000000000001" customHeight="1" x14ac:dyDescent="0.25">
      <c r="A4" s="138"/>
      <c r="B4" s="138"/>
      <c r="C4" s="138"/>
      <c r="D4" s="138"/>
      <c r="E4" s="138"/>
    </row>
    <row r="5" spans="1:17" s="139" customFormat="1" ht="18" customHeight="1" x14ac:dyDescent="0.25">
      <c r="D5" s="140"/>
      <c r="E5" s="140" t="s">
        <v>56</v>
      </c>
    </row>
    <row r="6" spans="1:17" s="139" customFormat="1" ht="60" customHeight="1" x14ac:dyDescent="0.25">
      <c r="A6" s="207" t="s">
        <v>286</v>
      </c>
      <c r="B6" s="209" t="s">
        <v>287</v>
      </c>
      <c r="C6" s="210"/>
      <c r="D6" s="209" t="s">
        <v>288</v>
      </c>
      <c r="E6" s="210"/>
    </row>
    <row r="7" spans="1:17" s="139" customFormat="1" ht="65.25" customHeight="1" x14ac:dyDescent="0.25">
      <c r="A7" s="208"/>
      <c r="B7" s="141" t="s">
        <v>79</v>
      </c>
      <c r="C7" s="141" t="s">
        <v>280</v>
      </c>
      <c r="D7" s="141" t="s">
        <v>79</v>
      </c>
      <c r="E7" s="141" t="s">
        <v>280</v>
      </c>
    </row>
    <row r="8" spans="1:17" s="146" customFormat="1" ht="54.95" customHeight="1" x14ac:dyDescent="0.25">
      <c r="A8" s="142" t="s">
        <v>289</v>
      </c>
      <c r="B8" s="143">
        <f>B10+B11+B9</f>
        <v>0</v>
      </c>
      <c r="C8" s="143">
        <f>C10+C11+C9</f>
        <v>0</v>
      </c>
      <c r="D8" s="143">
        <f>D10+D11+D9</f>
        <v>0</v>
      </c>
      <c r="E8" s="143">
        <f>E10+E11+E9</f>
        <v>0</v>
      </c>
      <c r="F8" s="144"/>
      <c r="G8" s="145"/>
    </row>
    <row r="9" spans="1:17" s="139" customFormat="1" ht="47.25" x14ac:dyDescent="0.25">
      <c r="A9" s="147" t="s">
        <v>290</v>
      </c>
      <c r="B9" s="148">
        <v>0</v>
      </c>
      <c r="C9" s="148">
        <v>0</v>
      </c>
      <c r="D9" s="148">
        <v>0</v>
      </c>
      <c r="E9" s="148">
        <v>0</v>
      </c>
      <c r="F9" s="149"/>
    </row>
    <row r="10" spans="1:17" s="139" customFormat="1" ht="54.95" customHeight="1" x14ac:dyDescent="0.25">
      <c r="A10" s="147" t="s">
        <v>291</v>
      </c>
      <c r="B10" s="148">
        <v>0</v>
      </c>
      <c r="C10" s="148">
        <v>0</v>
      </c>
      <c r="D10" s="148">
        <v>0</v>
      </c>
      <c r="E10" s="148">
        <v>0</v>
      </c>
    </row>
    <row r="11" spans="1:17" s="139" customFormat="1" ht="54.95" customHeight="1" x14ac:dyDescent="0.25">
      <c r="A11" s="147" t="s">
        <v>292</v>
      </c>
      <c r="B11" s="148">
        <v>0</v>
      </c>
      <c r="C11" s="148">
        <v>0</v>
      </c>
      <c r="D11" s="148">
        <v>0</v>
      </c>
      <c r="E11" s="148">
        <v>0</v>
      </c>
      <c r="F11" s="150"/>
      <c r="G11" s="151"/>
    </row>
    <row r="15" spans="1:17" s="139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2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5"/>
  <sheetViews>
    <sheetView view="pageBreakPreview" zoomScale="60" workbookViewId="0">
      <selection activeCell="I10" sqref="I10"/>
    </sheetView>
  </sheetViews>
  <sheetFormatPr defaultRowHeight="15" x14ac:dyDescent="0.25"/>
  <cols>
    <col min="1" max="1" width="50.7109375" customWidth="1"/>
    <col min="2" max="2" width="12.28515625" customWidth="1"/>
    <col min="3" max="3" width="24.85546875" customWidth="1"/>
    <col min="4" max="5" width="15.7109375" customWidth="1"/>
  </cols>
  <sheetData>
    <row r="1" spans="1:5" ht="84.75" customHeight="1" x14ac:dyDescent="0.25">
      <c r="A1" s="173"/>
      <c r="B1" s="173"/>
      <c r="C1" s="211"/>
      <c r="D1" s="211"/>
      <c r="E1" s="211"/>
    </row>
    <row r="2" spans="1:5" x14ac:dyDescent="0.25">
      <c r="A2" s="174"/>
      <c r="B2" s="174"/>
      <c r="C2" s="174"/>
      <c r="D2" s="174"/>
      <c r="E2" s="174"/>
    </row>
    <row r="3" spans="1:5" ht="94.5" customHeight="1" x14ac:dyDescent="0.25">
      <c r="A3" s="212" t="s">
        <v>300</v>
      </c>
      <c r="B3" s="212"/>
      <c r="C3" s="212"/>
      <c r="D3" s="212"/>
      <c r="E3" s="213"/>
    </row>
    <row r="4" spans="1:5" ht="15.75" x14ac:dyDescent="0.25">
      <c r="A4" s="175"/>
      <c r="B4" s="175"/>
      <c r="C4" s="175"/>
      <c r="D4" s="176"/>
      <c r="E4" s="177" t="s">
        <v>56</v>
      </c>
    </row>
    <row r="5" spans="1:5" ht="38.25" x14ac:dyDescent="0.25">
      <c r="A5" s="178" t="s">
        <v>42</v>
      </c>
      <c r="B5" s="179" t="s">
        <v>301</v>
      </c>
      <c r="C5" s="178" t="s">
        <v>302</v>
      </c>
      <c r="D5" s="180" t="s">
        <v>79</v>
      </c>
      <c r="E5" s="180" t="s">
        <v>303</v>
      </c>
    </row>
    <row r="6" spans="1:5" ht="39.75" customHeight="1" x14ac:dyDescent="0.25">
      <c r="A6" s="181" t="s">
        <v>304</v>
      </c>
      <c r="B6" s="182" t="s">
        <v>305</v>
      </c>
      <c r="C6" s="183" t="s">
        <v>306</v>
      </c>
      <c r="D6" s="184">
        <f>SUM(D7,D10,D13)</f>
        <v>0</v>
      </c>
      <c r="E6" s="184">
        <f>SUM(E7,E10,E13)</f>
        <v>0</v>
      </c>
    </row>
    <row r="7" spans="1:5" ht="39.75" customHeight="1" x14ac:dyDescent="0.25">
      <c r="A7" s="181" t="s">
        <v>307</v>
      </c>
      <c r="B7" s="182" t="s">
        <v>305</v>
      </c>
      <c r="C7" s="183" t="s">
        <v>308</v>
      </c>
      <c r="D7" s="184">
        <f>SUM(D8:D9)</f>
        <v>0</v>
      </c>
      <c r="E7" s="184">
        <f>SUM(E8:E9)</f>
        <v>0</v>
      </c>
    </row>
    <row r="8" spans="1:5" ht="39.75" customHeight="1" x14ac:dyDescent="0.25">
      <c r="A8" s="185" t="s">
        <v>309</v>
      </c>
      <c r="B8" s="186" t="s">
        <v>281</v>
      </c>
      <c r="C8" s="187" t="s">
        <v>310</v>
      </c>
      <c r="D8" s="188">
        <v>0</v>
      </c>
      <c r="E8" s="188">
        <v>0</v>
      </c>
    </row>
    <row r="9" spans="1:5" ht="39.75" customHeight="1" x14ac:dyDescent="0.25">
      <c r="A9" s="185" t="s">
        <v>311</v>
      </c>
      <c r="B9" s="186" t="s">
        <v>281</v>
      </c>
      <c r="C9" s="187" t="s">
        <v>312</v>
      </c>
      <c r="D9" s="188">
        <v>0</v>
      </c>
      <c r="E9" s="188">
        <v>0</v>
      </c>
    </row>
    <row r="10" spans="1:5" ht="39.75" customHeight="1" x14ac:dyDescent="0.25">
      <c r="A10" s="181" t="s">
        <v>313</v>
      </c>
      <c r="B10" s="182" t="s">
        <v>305</v>
      </c>
      <c r="C10" s="183" t="s">
        <v>314</v>
      </c>
      <c r="D10" s="184">
        <f>SUM(D11:D12)</f>
        <v>0</v>
      </c>
      <c r="E10" s="184">
        <f>SUM(E11:E12)</f>
        <v>0</v>
      </c>
    </row>
    <row r="11" spans="1:5" ht="39.75" customHeight="1" x14ac:dyDescent="0.25">
      <c r="A11" s="185" t="s">
        <v>315</v>
      </c>
      <c r="B11" s="186" t="s">
        <v>281</v>
      </c>
      <c r="C11" s="187" t="s">
        <v>316</v>
      </c>
      <c r="D11" s="188">
        <v>0</v>
      </c>
      <c r="E11" s="188">
        <v>0</v>
      </c>
    </row>
    <row r="12" spans="1:5" ht="39.75" customHeight="1" x14ac:dyDescent="0.25">
      <c r="A12" s="185" t="s">
        <v>317</v>
      </c>
      <c r="B12" s="186" t="s">
        <v>281</v>
      </c>
      <c r="C12" s="187" t="s">
        <v>318</v>
      </c>
      <c r="D12" s="188">
        <v>0</v>
      </c>
      <c r="E12" s="188">
        <v>0</v>
      </c>
    </row>
    <row r="13" spans="1:5" ht="39.75" customHeight="1" x14ac:dyDescent="0.25">
      <c r="A13" s="181" t="s">
        <v>319</v>
      </c>
      <c r="B13" s="182" t="s">
        <v>305</v>
      </c>
      <c r="C13" s="183" t="s">
        <v>320</v>
      </c>
      <c r="D13" s="184">
        <f>SUM(D14:D15)</f>
        <v>0</v>
      </c>
      <c r="E13" s="184">
        <f>SUM(E14:E15)</f>
        <v>0</v>
      </c>
    </row>
    <row r="14" spans="1:5" ht="39.75" customHeight="1" x14ac:dyDescent="0.25">
      <c r="A14" s="185" t="s">
        <v>321</v>
      </c>
      <c r="B14" s="186" t="s">
        <v>305</v>
      </c>
      <c r="C14" s="187" t="s">
        <v>322</v>
      </c>
      <c r="D14" s="188">
        <f>-(D17+D8+D12)</f>
        <v>0</v>
      </c>
      <c r="E14" s="188">
        <f>-(E17+E8+E12)</f>
        <v>0</v>
      </c>
    </row>
    <row r="15" spans="1:5" ht="39.75" customHeight="1" x14ac:dyDescent="0.25">
      <c r="A15" s="185" t="s">
        <v>323</v>
      </c>
      <c r="B15" s="186" t="s">
        <v>305</v>
      </c>
      <c r="C15" s="187" t="s">
        <v>324</v>
      </c>
      <c r="D15" s="188">
        <f>D18-D9-D12</f>
        <v>0</v>
      </c>
      <c r="E15" s="188">
        <f>E18-E9-E12</f>
        <v>0</v>
      </c>
    </row>
  </sheetData>
  <mergeCells count="2">
    <mergeCell ref="C1:E1"/>
    <mergeCell ref="A3:E3"/>
  </mergeCells>
  <pageMargins left="0.78740157480314965" right="0.39370078740157483" top="0.39370078740157483" bottom="0.39370078740157483" header="0.31496062992125984" footer="0.31496062992125984"/>
  <pageSetup paperSize="9" scale="67" firstPageNumber="13" orientation="portrait" useFirstPageNumber="1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R20"/>
  <sheetViews>
    <sheetView showGridLines="0" view="pageBreakPreview" zoomScaleSheetLayoutView="100" workbookViewId="0">
      <selection activeCell="K3" sqref="K3"/>
    </sheetView>
  </sheetViews>
  <sheetFormatPr defaultRowHeight="12.75" customHeight="1" x14ac:dyDescent="0.2"/>
  <cols>
    <col min="1" max="1" width="18.85546875" style="111" customWidth="1"/>
    <col min="2" max="2" width="49.85546875" style="111" customWidth="1"/>
    <col min="3" max="3" width="29.28515625" style="111" customWidth="1"/>
    <col min="4" max="5" width="17.7109375" style="111" customWidth="1"/>
    <col min="6" max="256" width="9.140625" style="111"/>
    <col min="257" max="257" width="18.85546875" style="111" customWidth="1"/>
    <col min="258" max="258" width="49.85546875" style="111" customWidth="1"/>
    <col min="259" max="259" width="29.28515625" style="111" customWidth="1"/>
    <col min="260" max="261" width="17.7109375" style="111" customWidth="1"/>
    <col min="262" max="512" width="9.140625" style="111"/>
    <col min="513" max="513" width="18.85546875" style="111" customWidth="1"/>
    <col min="514" max="514" width="49.85546875" style="111" customWidth="1"/>
    <col min="515" max="515" width="29.28515625" style="111" customWidth="1"/>
    <col min="516" max="517" width="17.7109375" style="111" customWidth="1"/>
    <col min="518" max="768" width="9.140625" style="111"/>
    <col min="769" max="769" width="18.85546875" style="111" customWidth="1"/>
    <col min="770" max="770" width="49.85546875" style="111" customWidth="1"/>
    <col min="771" max="771" width="29.28515625" style="111" customWidth="1"/>
    <col min="772" max="773" width="17.7109375" style="111" customWidth="1"/>
    <col min="774" max="1024" width="9.140625" style="111"/>
    <col min="1025" max="1025" width="18.85546875" style="111" customWidth="1"/>
    <col min="1026" max="1026" width="49.85546875" style="111" customWidth="1"/>
    <col min="1027" max="1027" width="29.28515625" style="111" customWidth="1"/>
    <col min="1028" max="1029" width="17.7109375" style="111" customWidth="1"/>
    <col min="1030" max="1280" width="9.140625" style="111"/>
    <col min="1281" max="1281" width="18.85546875" style="111" customWidth="1"/>
    <col min="1282" max="1282" width="49.85546875" style="111" customWidth="1"/>
    <col min="1283" max="1283" width="29.28515625" style="111" customWidth="1"/>
    <col min="1284" max="1285" width="17.7109375" style="111" customWidth="1"/>
    <col min="1286" max="1536" width="9.140625" style="111"/>
    <col min="1537" max="1537" width="18.85546875" style="111" customWidth="1"/>
    <col min="1538" max="1538" width="49.85546875" style="111" customWidth="1"/>
    <col min="1539" max="1539" width="29.28515625" style="111" customWidth="1"/>
    <col min="1540" max="1541" width="17.7109375" style="111" customWidth="1"/>
    <col min="1542" max="1792" width="9.140625" style="111"/>
    <col min="1793" max="1793" width="18.85546875" style="111" customWidth="1"/>
    <col min="1794" max="1794" width="49.85546875" style="111" customWidth="1"/>
    <col min="1795" max="1795" width="29.28515625" style="111" customWidth="1"/>
    <col min="1796" max="1797" width="17.7109375" style="111" customWidth="1"/>
    <col min="1798" max="2048" width="9.140625" style="111"/>
    <col min="2049" max="2049" width="18.85546875" style="111" customWidth="1"/>
    <col min="2050" max="2050" width="49.85546875" style="111" customWidth="1"/>
    <col min="2051" max="2051" width="29.28515625" style="111" customWidth="1"/>
    <col min="2052" max="2053" width="17.7109375" style="111" customWidth="1"/>
    <col min="2054" max="2304" width="9.140625" style="111"/>
    <col min="2305" max="2305" width="18.85546875" style="111" customWidth="1"/>
    <col min="2306" max="2306" width="49.85546875" style="111" customWidth="1"/>
    <col min="2307" max="2307" width="29.28515625" style="111" customWidth="1"/>
    <col min="2308" max="2309" width="17.7109375" style="111" customWidth="1"/>
    <col min="2310" max="2560" width="9.140625" style="111"/>
    <col min="2561" max="2561" width="18.85546875" style="111" customWidth="1"/>
    <col min="2562" max="2562" width="49.85546875" style="111" customWidth="1"/>
    <col min="2563" max="2563" width="29.28515625" style="111" customWidth="1"/>
    <col min="2564" max="2565" width="17.7109375" style="111" customWidth="1"/>
    <col min="2566" max="2816" width="9.140625" style="111"/>
    <col min="2817" max="2817" width="18.85546875" style="111" customWidth="1"/>
    <col min="2818" max="2818" width="49.85546875" style="111" customWidth="1"/>
    <col min="2819" max="2819" width="29.28515625" style="111" customWidth="1"/>
    <col min="2820" max="2821" width="17.7109375" style="111" customWidth="1"/>
    <col min="2822" max="3072" width="9.140625" style="111"/>
    <col min="3073" max="3073" width="18.85546875" style="111" customWidth="1"/>
    <col min="3074" max="3074" width="49.85546875" style="111" customWidth="1"/>
    <col min="3075" max="3075" width="29.28515625" style="111" customWidth="1"/>
    <col min="3076" max="3077" width="17.7109375" style="111" customWidth="1"/>
    <col min="3078" max="3328" width="9.140625" style="111"/>
    <col min="3329" max="3329" width="18.85546875" style="111" customWidth="1"/>
    <col min="3330" max="3330" width="49.85546875" style="111" customWidth="1"/>
    <col min="3331" max="3331" width="29.28515625" style="111" customWidth="1"/>
    <col min="3332" max="3333" width="17.7109375" style="111" customWidth="1"/>
    <col min="3334" max="3584" width="9.140625" style="111"/>
    <col min="3585" max="3585" width="18.85546875" style="111" customWidth="1"/>
    <col min="3586" max="3586" width="49.85546875" style="111" customWidth="1"/>
    <col min="3587" max="3587" width="29.28515625" style="111" customWidth="1"/>
    <col min="3588" max="3589" width="17.7109375" style="111" customWidth="1"/>
    <col min="3590" max="3840" width="9.140625" style="111"/>
    <col min="3841" max="3841" width="18.85546875" style="111" customWidth="1"/>
    <col min="3842" max="3842" width="49.85546875" style="111" customWidth="1"/>
    <col min="3843" max="3843" width="29.28515625" style="111" customWidth="1"/>
    <col min="3844" max="3845" width="17.7109375" style="111" customWidth="1"/>
    <col min="3846" max="4096" width="9.140625" style="111"/>
    <col min="4097" max="4097" width="18.85546875" style="111" customWidth="1"/>
    <col min="4098" max="4098" width="49.85546875" style="111" customWidth="1"/>
    <col min="4099" max="4099" width="29.28515625" style="111" customWidth="1"/>
    <col min="4100" max="4101" width="17.7109375" style="111" customWidth="1"/>
    <col min="4102" max="4352" width="9.140625" style="111"/>
    <col min="4353" max="4353" width="18.85546875" style="111" customWidth="1"/>
    <col min="4354" max="4354" width="49.85546875" style="111" customWidth="1"/>
    <col min="4355" max="4355" width="29.28515625" style="111" customWidth="1"/>
    <col min="4356" max="4357" width="17.7109375" style="111" customWidth="1"/>
    <col min="4358" max="4608" width="9.140625" style="111"/>
    <col min="4609" max="4609" width="18.85546875" style="111" customWidth="1"/>
    <col min="4610" max="4610" width="49.85546875" style="111" customWidth="1"/>
    <col min="4611" max="4611" width="29.28515625" style="111" customWidth="1"/>
    <col min="4612" max="4613" width="17.7109375" style="111" customWidth="1"/>
    <col min="4614" max="4864" width="9.140625" style="111"/>
    <col min="4865" max="4865" width="18.85546875" style="111" customWidth="1"/>
    <col min="4866" max="4866" width="49.85546875" style="111" customWidth="1"/>
    <col min="4867" max="4867" width="29.28515625" style="111" customWidth="1"/>
    <col min="4868" max="4869" width="17.7109375" style="111" customWidth="1"/>
    <col min="4870" max="5120" width="9.140625" style="111"/>
    <col min="5121" max="5121" width="18.85546875" style="111" customWidth="1"/>
    <col min="5122" max="5122" width="49.85546875" style="111" customWidth="1"/>
    <col min="5123" max="5123" width="29.28515625" style="111" customWidth="1"/>
    <col min="5124" max="5125" width="17.7109375" style="111" customWidth="1"/>
    <col min="5126" max="5376" width="9.140625" style="111"/>
    <col min="5377" max="5377" width="18.85546875" style="111" customWidth="1"/>
    <col min="5378" max="5378" width="49.85546875" style="111" customWidth="1"/>
    <col min="5379" max="5379" width="29.28515625" style="111" customWidth="1"/>
    <col min="5380" max="5381" width="17.7109375" style="111" customWidth="1"/>
    <col min="5382" max="5632" width="9.140625" style="111"/>
    <col min="5633" max="5633" width="18.85546875" style="111" customWidth="1"/>
    <col min="5634" max="5634" width="49.85546875" style="111" customWidth="1"/>
    <col min="5635" max="5635" width="29.28515625" style="111" customWidth="1"/>
    <col min="5636" max="5637" width="17.7109375" style="111" customWidth="1"/>
    <col min="5638" max="5888" width="9.140625" style="111"/>
    <col min="5889" max="5889" width="18.85546875" style="111" customWidth="1"/>
    <col min="5890" max="5890" width="49.85546875" style="111" customWidth="1"/>
    <col min="5891" max="5891" width="29.28515625" style="111" customWidth="1"/>
    <col min="5892" max="5893" width="17.7109375" style="111" customWidth="1"/>
    <col min="5894" max="6144" width="9.140625" style="111"/>
    <col min="6145" max="6145" width="18.85546875" style="111" customWidth="1"/>
    <col min="6146" max="6146" width="49.85546875" style="111" customWidth="1"/>
    <col min="6147" max="6147" width="29.28515625" style="111" customWidth="1"/>
    <col min="6148" max="6149" width="17.7109375" style="111" customWidth="1"/>
    <col min="6150" max="6400" width="9.140625" style="111"/>
    <col min="6401" max="6401" width="18.85546875" style="111" customWidth="1"/>
    <col min="6402" max="6402" width="49.85546875" style="111" customWidth="1"/>
    <col min="6403" max="6403" width="29.28515625" style="111" customWidth="1"/>
    <col min="6404" max="6405" width="17.7109375" style="111" customWidth="1"/>
    <col min="6406" max="6656" width="9.140625" style="111"/>
    <col min="6657" max="6657" width="18.85546875" style="111" customWidth="1"/>
    <col min="6658" max="6658" width="49.85546875" style="111" customWidth="1"/>
    <col min="6659" max="6659" width="29.28515625" style="111" customWidth="1"/>
    <col min="6660" max="6661" width="17.7109375" style="111" customWidth="1"/>
    <col min="6662" max="6912" width="9.140625" style="111"/>
    <col min="6913" max="6913" width="18.85546875" style="111" customWidth="1"/>
    <col min="6914" max="6914" width="49.85546875" style="111" customWidth="1"/>
    <col min="6915" max="6915" width="29.28515625" style="111" customWidth="1"/>
    <col min="6916" max="6917" width="17.7109375" style="111" customWidth="1"/>
    <col min="6918" max="7168" width="9.140625" style="111"/>
    <col min="7169" max="7169" width="18.85546875" style="111" customWidth="1"/>
    <col min="7170" max="7170" width="49.85546875" style="111" customWidth="1"/>
    <col min="7171" max="7171" width="29.28515625" style="111" customWidth="1"/>
    <col min="7172" max="7173" width="17.7109375" style="111" customWidth="1"/>
    <col min="7174" max="7424" width="9.140625" style="111"/>
    <col min="7425" max="7425" width="18.85546875" style="111" customWidth="1"/>
    <col min="7426" max="7426" width="49.85546875" style="111" customWidth="1"/>
    <col min="7427" max="7427" width="29.28515625" style="111" customWidth="1"/>
    <col min="7428" max="7429" width="17.7109375" style="111" customWidth="1"/>
    <col min="7430" max="7680" width="9.140625" style="111"/>
    <col min="7681" max="7681" width="18.85546875" style="111" customWidth="1"/>
    <col min="7682" max="7682" width="49.85546875" style="111" customWidth="1"/>
    <col min="7683" max="7683" width="29.28515625" style="111" customWidth="1"/>
    <col min="7684" max="7685" width="17.7109375" style="111" customWidth="1"/>
    <col min="7686" max="7936" width="9.140625" style="111"/>
    <col min="7937" max="7937" width="18.85546875" style="111" customWidth="1"/>
    <col min="7938" max="7938" width="49.85546875" style="111" customWidth="1"/>
    <col min="7939" max="7939" width="29.28515625" style="111" customWidth="1"/>
    <col min="7940" max="7941" width="17.7109375" style="111" customWidth="1"/>
    <col min="7942" max="8192" width="9.140625" style="111"/>
    <col min="8193" max="8193" width="18.85546875" style="111" customWidth="1"/>
    <col min="8194" max="8194" width="49.85546875" style="111" customWidth="1"/>
    <col min="8195" max="8195" width="29.28515625" style="111" customWidth="1"/>
    <col min="8196" max="8197" width="17.7109375" style="111" customWidth="1"/>
    <col min="8198" max="8448" width="9.140625" style="111"/>
    <col min="8449" max="8449" width="18.85546875" style="111" customWidth="1"/>
    <col min="8450" max="8450" width="49.85546875" style="111" customWidth="1"/>
    <col min="8451" max="8451" width="29.28515625" style="111" customWidth="1"/>
    <col min="8452" max="8453" width="17.7109375" style="111" customWidth="1"/>
    <col min="8454" max="8704" width="9.140625" style="111"/>
    <col min="8705" max="8705" width="18.85546875" style="111" customWidth="1"/>
    <col min="8706" max="8706" width="49.85546875" style="111" customWidth="1"/>
    <col min="8707" max="8707" width="29.28515625" style="111" customWidth="1"/>
    <col min="8708" max="8709" width="17.7109375" style="111" customWidth="1"/>
    <col min="8710" max="8960" width="9.140625" style="111"/>
    <col min="8961" max="8961" width="18.85546875" style="111" customWidth="1"/>
    <col min="8962" max="8962" width="49.85546875" style="111" customWidth="1"/>
    <col min="8963" max="8963" width="29.28515625" style="111" customWidth="1"/>
    <col min="8964" max="8965" width="17.7109375" style="111" customWidth="1"/>
    <col min="8966" max="9216" width="9.140625" style="111"/>
    <col min="9217" max="9217" width="18.85546875" style="111" customWidth="1"/>
    <col min="9218" max="9218" width="49.85546875" style="111" customWidth="1"/>
    <col min="9219" max="9219" width="29.28515625" style="111" customWidth="1"/>
    <col min="9220" max="9221" width="17.7109375" style="111" customWidth="1"/>
    <col min="9222" max="9472" width="9.140625" style="111"/>
    <col min="9473" max="9473" width="18.85546875" style="111" customWidth="1"/>
    <col min="9474" max="9474" width="49.85546875" style="111" customWidth="1"/>
    <col min="9475" max="9475" width="29.28515625" style="111" customWidth="1"/>
    <col min="9476" max="9477" width="17.7109375" style="111" customWidth="1"/>
    <col min="9478" max="9728" width="9.140625" style="111"/>
    <col min="9729" max="9729" width="18.85546875" style="111" customWidth="1"/>
    <col min="9730" max="9730" width="49.85546875" style="111" customWidth="1"/>
    <col min="9731" max="9731" width="29.28515625" style="111" customWidth="1"/>
    <col min="9732" max="9733" width="17.7109375" style="111" customWidth="1"/>
    <col min="9734" max="9984" width="9.140625" style="111"/>
    <col min="9985" max="9985" width="18.85546875" style="111" customWidth="1"/>
    <col min="9986" max="9986" width="49.85546875" style="111" customWidth="1"/>
    <col min="9987" max="9987" width="29.28515625" style="111" customWidth="1"/>
    <col min="9988" max="9989" width="17.7109375" style="111" customWidth="1"/>
    <col min="9990" max="10240" width="9.140625" style="111"/>
    <col min="10241" max="10241" width="18.85546875" style="111" customWidth="1"/>
    <col min="10242" max="10242" width="49.85546875" style="111" customWidth="1"/>
    <col min="10243" max="10243" width="29.28515625" style="111" customWidth="1"/>
    <col min="10244" max="10245" width="17.7109375" style="111" customWidth="1"/>
    <col min="10246" max="10496" width="9.140625" style="111"/>
    <col min="10497" max="10497" width="18.85546875" style="111" customWidth="1"/>
    <col min="10498" max="10498" width="49.85546875" style="111" customWidth="1"/>
    <col min="10499" max="10499" width="29.28515625" style="111" customWidth="1"/>
    <col min="10500" max="10501" width="17.7109375" style="111" customWidth="1"/>
    <col min="10502" max="10752" width="9.140625" style="111"/>
    <col min="10753" max="10753" width="18.85546875" style="111" customWidth="1"/>
    <col min="10754" max="10754" width="49.85546875" style="111" customWidth="1"/>
    <col min="10755" max="10755" width="29.28515625" style="111" customWidth="1"/>
    <col min="10756" max="10757" width="17.7109375" style="111" customWidth="1"/>
    <col min="10758" max="11008" width="9.140625" style="111"/>
    <col min="11009" max="11009" width="18.85546875" style="111" customWidth="1"/>
    <col min="11010" max="11010" width="49.85546875" style="111" customWidth="1"/>
    <col min="11011" max="11011" width="29.28515625" style="111" customWidth="1"/>
    <col min="11012" max="11013" width="17.7109375" style="111" customWidth="1"/>
    <col min="11014" max="11264" width="9.140625" style="111"/>
    <col min="11265" max="11265" width="18.85546875" style="111" customWidth="1"/>
    <col min="11266" max="11266" width="49.85546875" style="111" customWidth="1"/>
    <col min="11267" max="11267" width="29.28515625" style="111" customWidth="1"/>
    <col min="11268" max="11269" width="17.7109375" style="111" customWidth="1"/>
    <col min="11270" max="11520" width="9.140625" style="111"/>
    <col min="11521" max="11521" width="18.85546875" style="111" customWidth="1"/>
    <col min="11522" max="11522" width="49.85546875" style="111" customWidth="1"/>
    <col min="11523" max="11523" width="29.28515625" style="111" customWidth="1"/>
    <col min="11524" max="11525" width="17.7109375" style="111" customWidth="1"/>
    <col min="11526" max="11776" width="9.140625" style="111"/>
    <col min="11777" max="11777" width="18.85546875" style="111" customWidth="1"/>
    <col min="11778" max="11778" width="49.85546875" style="111" customWidth="1"/>
    <col min="11779" max="11779" width="29.28515625" style="111" customWidth="1"/>
    <col min="11780" max="11781" width="17.7109375" style="111" customWidth="1"/>
    <col min="11782" max="12032" width="9.140625" style="111"/>
    <col min="12033" max="12033" width="18.85546875" style="111" customWidth="1"/>
    <col min="12034" max="12034" width="49.85546875" style="111" customWidth="1"/>
    <col min="12035" max="12035" width="29.28515625" style="111" customWidth="1"/>
    <col min="12036" max="12037" width="17.7109375" style="111" customWidth="1"/>
    <col min="12038" max="12288" width="9.140625" style="111"/>
    <col min="12289" max="12289" width="18.85546875" style="111" customWidth="1"/>
    <col min="12290" max="12290" width="49.85546875" style="111" customWidth="1"/>
    <col min="12291" max="12291" width="29.28515625" style="111" customWidth="1"/>
    <col min="12292" max="12293" width="17.7109375" style="111" customWidth="1"/>
    <col min="12294" max="12544" width="9.140625" style="111"/>
    <col min="12545" max="12545" width="18.85546875" style="111" customWidth="1"/>
    <col min="12546" max="12546" width="49.85546875" style="111" customWidth="1"/>
    <col min="12547" max="12547" width="29.28515625" style="111" customWidth="1"/>
    <col min="12548" max="12549" width="17.7109375" style="111" customWidth="1"/>
    <col min="12550" max="12800" width="9.140625" style="111"/>
    <col min="12801" max="12801" width="18.85546875" style="111" customWidth="1"/>
    <col min="12802" max="12802" width="49.85546875" style="111" customWidth="1"/>
    <col min="12803" max="12803" width="29.28515625" style="111" customWidth="1"/>
    <col min="12804" max="12805" width="17.7109375" style="111" customWidth="1"/>
    <col min="12806" max="13056" width="9.140625" style="111"/>
    <col min="13057" max="13057" width="18.85546875" style="111" customWidth="1"/>
    <col min="13058" max="13058" width="49.85546875" style="111" customWidth="1"/>
    <col min="13059" max="13059" width="29.28515625" style="111" customWidth="1"/>
    <col min="13060" max="13061" width="17.7109375" style="111" customWidth="1"/>
    <col min="13062" max="13312" width="9.140625" style="111"/>
    <col min="13313" max="13313" width="18.85546875" style="111" customWidth="1"/>
    <col min="13314" max="13314" width="49.85546875" style="111" customWidth="1"/>
    <col min="13315" max="13315" width="29.28515625" style="111" customWidth="1"/>
    <col min="13316" max="13317" width="17.7109375" style="111" customWidth="1"/>
    <col min="13318" max="13568" width="9.140625" style="111"/>
    <col min="13569" max="13569" width="18.85546875" style="111" customWidth="1"/>
    <col min="13570" max="13570" width="49.85546875" style="111" customWidth="1"/>
    <col min="13571" max="13571" width="29.28515625" style="111" customWidth="1"/>
    <col min="13572" max="13573" width="17.7109375" style="111" customWidth="1"/>
    <col min="13574" max="13824" width="9.140625" style="111"/>
    <col min="13825" max="13825" width="18.85546875" style="111" customWidth="1"/>
    <col min="13826" max="13826" width="49.85546875" style="111" customWidth="1"/>
    <col min="13827" max="13827" width="29.28515625" style="111" customWidth="1"/>
    <col min="13828" max="13829" width="17.7109375" style="111" customWidth="1"/>
    <col min="13830" max="14080" width="9.140625" style="111"/>
    <col min="14081" max="14081" width="18.85546875" style="111" customWidth="1"/>
    <col min="14082" max="14082" width="49.85546875" style="111" customWidth="1"/>
    <col min="14083" max="14083" width="29.28515625" style="111" customWidth="1"/>
    <col min="14084" max="14085" width="17.7109375" style="111" customWidth="1"/>
    <col min="14086" max="14336" width="9.140625" style="111"/>
    <col min="14337" max="14337" width="18.85546875" style="111" customWidth="1"/>
    <col min="14338" max="14338" width="49.85546875" style="111" customWidth="1"/>
    <col min="14339" max="14339" width="29.28515625" style="111" customWidth="1"/>
    <col min="14340" max="14341" width="17.7109375" style="111" customWidth="1"/>
    <col min="14342" max="14592" width="9.140625" style="111"/>
    <col min="14593" max="14593" width="18.85546875" style="111" customWidth="1"/>
    <col min="14594" max="14594" width="49.85546875" style="111" customWidth="1"/>
    <col min="14595" max="14595" width="29.28515625" style="111" customWidth="1"/>
    <col min="14596" max="14597" width="17.7109375" style="111" customWidth="1"/>
    <col min="14598" max="14848" width="9.140625" style="111"/>
    <col min="14849" max="14849" width="18.85546875" style="111" customWidth="1"/>
    <col min="14850" max="14850" width="49.85546875" style="111" customWidth="1"/>
    <col min="14851" max="14851" width="29.28515625" style="111" customWidth="1"/>
    <col min="14852" max="14853" width="17.7109375" style="111" customWidth="1"/>
    <col min="14854" max="15104" width="9.140625" style="111"/>
    <col min="15105" max="15105" width="18.85546875" style="111" customWidth="1"/>
    <col min="15106" max="15106" width="49.85546875" style="111" customWidth="1"/>
    <col min="15107" max="15107" width="29.28515625" style="111" customWidth="1"/>
    <col min="15108" max="15109" width="17.7109375" style="111" customWidth="1"/>
    <col min="15110" max="15360" width="9.140625" style="111"/>
    <col min="15361" max="15361" width="18.85546875" style="111" customWidth="1"/>
    <col min="15362" max="15362" width="49.85546875" style="111" customWidth="1"/>
    <col min="15363" max="15363" width="29.28515625" style="111" customWidth="1"/>
    <col min="15364" max="15365" width="17.7109375" style="111" customWidth="1"/>
    <col min="15366" max="15616" width="9.140625" style="111"/>
    <col min="15617" max="15617" width="18.85546875" style="111" customWidth="1"/>
    <col min="15618" max="15618" width="49.85546875" style="111" customWidth="1"/>
    <col min="15619" max="15619" width="29.28515625" style="111" customWidth="1"/>
    <col min="15620" max="15621" width="17.7109375" style="111" customWidth="1"/>
    <col min="15622" max="15872" width="9.140625" style="111"/>
    <col min="15873" max="15873" width="18.85546875" style="111" customWidth="1"/>
    <col min="15874" max="15874" width="49.85546875" style="111" customWidth="1"/>
    <col min="15875" max="15875" width="29.28515625" style="111" customWidth="1"/>
    <col min="15876" max="15877" width="17.7109375" style="111" customWidth="1"/>
    <col min="15878" max="16128" width="9.140625" style="111"/>
    <col min="16129" max="16129" width="18.85546875" style="111" customWidth="1"/>
    <col min="16130" max="16130" width="49.85546875" style="111" customWidth="1"/>
    <col min="16131" max="16131" width="29.28515625" style="111" customWidth="1"/>
    <col min="16132" max="16133" width="17.7109375" style="111" customWidth="1"/>
    <col min="16134" max="16384" width="9.140625" style="111"/>
  </cols>
  <sheetData>
    <row r="1" spans="1:18" s="155" customFormat="1" ht="114.75" customHeight="1" x14ac:dyDescent="0.3">
      <c r="A1" s="152"/>
      <c r="B1" s="153"/>
      <c r="C1" s="215"/>
      <c r="D1" s="215"/>
      <c r="E1" s="215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</row>
    <row r="2" spans="1:18" s="155" customFormat="1" ht="18.75" customHeight="1" x14ac:dyDescent="0.3">
      <c r="A2" s="152"/>
      <c r="B2" s="153"/>
      <c r="C2" s="152"/>
    </row>
    <row r="3" spans="1:18" s="155" customFormat="1" ht="97.5" customHeight="1" x14ac:dyDescent="0.3">
      <c r="A3" s="216" t="s">
        <v>293</v>
      </c>
      <c r="B3" s="216"/>
      <c r="C3" s="216"/>
      <c r="D3" s="216"/>
      <c r="E3" s="216"/>
    </row>
    <row r="4" spans="1:18" s="155" customFormat="1" ht="15" customHeight="1" x14ac:dyDescent="0.3">
      <c r="A4" s="152"/>
      <c r="B4" s="153"/>
      <c r="C4" s="152"/>
    </row>
    <row r="5" spans="1:18" s="159" customFormat="1" ht="12.75" customHeight="1" x14ac:dyDescent="0.25">
      <c r="A5" s="156"/>
      <c r="B5" s="217"/>
      <c r="C5" s="217"/>
      <c r="D5" s="157"/>
      <c r="E5" s="158" t="s">
        <v>56</v>
      </c>
    </row>
    <row r="6" spans="1:18" s="161" customFormat="1" ht="141" customHeight="1" x14ac:dyDescent="0.25">
      <c r="A6" s="160" t="s">
        <v>294</v>
      </c>
      <c r="B6" s="160" t="s">
        <v>295</v>
      </c>
      <c r="C6" s="160" t="s">
        <v>296</v>
      </c>
      <c r="D6" s="160" t="s">
        <v>79</v>
      </c>
      <c r="E6" s="160" t="s">
        <v>80</v>
      </c>
    </row>
    <row r="7" spans="1:18" s="155" customFormat="1" ht="20.25" customHeight="1" x14ac:dyDescent="0.25">
      <c r="A7" s="160"/>
      <c r="B7" s="218" t="s">
        <v>297</v>
      </c>
      <c r="C7" s="219"/>
      <c r="D7" s="162">
        <v>0</v>
      </c>
      <c r="E7" s="162">
        <v>0</v>
      </c>
    </row>
    <row r="8" spans="1:18" s="155" customFormat="1" ht="30.75" customHeight="1" x14ac:dyDescent="0.25">
      <c r="A8" s="163" t="s">
        <v>55</v>
      </c>
      <c r="B8" s="163" t="s">
        <v>55</v>
      </c>
      <c r="C8" s="164" t="s">
        <v>55</v>
      </c>
      <c r="D8" s="165">
        <v>0</v>
      </c>
      <c r="E8" s="165">
        <v>0</v>
      </c>
    </row>
    <row r="9" spans="1:18" s="155" customFormat="1" ht="24.75" customHeight="1" x14ac:dyDescent="0.25">
      <c r="A9" s="166"/>
      <c r="B9" s="218" t="s">
        <v>298</v>
      </c>
      <c r="C9" s="219"/>
      <c r="D9" s="162">
        <f>SUM(D8:D8)</f>
        <v>0</v>
      </c>
      <c r="E9" s="162">
        <f>SUM(E8:E8)</f>
        <v>0</v>
      </c>
    </row>
    <row r="10" spans="1:18" s="155" customFormat="1" ht="24" customHeight="1" x14ac:dyDescent="0.25">
      <c r="A10" s="160"/>
      <c r="B10" s="218" t="s">
        <v>299</v>
      </c>
      <c r="C10" s="219"/>
      <c r="D10" s="162">
        <f>D7-D9</f>
        <v>0</v>
      </c>
      <c r="E10" s="162">
        <v>0</v>
      </c>
    </row>
    <row r="11" spans="1:18" ht="15.75" customHeight="1" x14ac:dyDescent="0.2"/>
    <row r="12" spans="1:18" s="155" customFormat="1" ht="42" customHeight="1" x14ac:dyDescent="0.25">
      <c r="A12" s="214"/>
      <c r="B12" s="214"/>
      <c r="C12" s="167"/>
      <c r="D12" s="168"/>
      <c r="E12" s="168"/>
    </row>
    <row r="13" spans="1:18" s="155" customFormat="1" ht="12.75" customHeight="1" x14ac:dyDescent="0.25">
      <c r="A13" s="214"/>
      <c r="B13" s="214"/>
      <c r="C13" s="169"/>
    </row>
    <row r="14" spans="1:18" s="155" customFormat="1" ht="16.5" customHeight="1" x14ac:dyDescent="0.25">
      <c r="A14" s="111"/>
      <c r="B14" s="111"/>
      <c r="C14" s="169"/>
    </row>
    <row r="15" spans="1:18" s="155" customFormat="1" ht="15.75" customHeight="1" x14ac:dyDescent="0.25">
      <c r="A15" s="170"/>
      <c r="B15" s="111"/>
      <c r="C15" s="169"/>
    </row>
    <row r="16" spans="1:18" s="155" customFormat="1" ht="13.5" customHeight="1" x14ac:dyDescent="0.25">
      <c r="A16" s="171"/>
      <c r="B16" s="172"/>
      <c r="C16" s="169"/>
    </row>
    <row r="17" spans="1:1" ht="12" customHeight="1" x14ac:dyDescent="0.2">
      <c r="A17" s="170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7" firstPageNumber="14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4'!APPT</vt:lpstr>
      <vt:lpstr>'прил 4'!FIO</vt:lpstr>
      <vt:lpstr>'прил 4'!SIGN</vt:lpstr>
      <vt:lpstr>'прил 1'!Заголовки_для_печати</vt:lpstr>
      <vt:lpstr>'прил 1'!Область_печати</vt:lpstr>
      <vt:lpstr>'прил 4'!Область_печати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2026-06-29T13:29:59Z</dcterms:modified>
</cp:coreProperties>
</file>